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1a7e7a662de0c22/miscshared/uofc/bfih/COVID19/payrolltax/industrycomposition/"/>
    </mc:Choice>
  </mc:AlternateContent>
  <xr:revisionPtr revIDLastSave="0" documentId="8_{234990F8-81B4-7248-B0FF-DEEAFA9C2F86}" xr6:coauthVersionLast="47" xr6:coauthVersionMax="47" xr10:uidLastSave="{00000000-0000-0000-0000-000000000000}"/>
  <bookViews>
    <workbookView xWindow="5580" yWindow="2300" windowWidth="27640" windowHeight="16940" xr2:uid="{C91286E2-FE64-1044-9A69-EADD2FFA881E}"/>
  </bookViews>
  <sheets>
    <sheet name="Composite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56" i="1" l="1"/>
  <c r="Q56" i="1"/>
  <c r="N56" i="1"/>
  <c r="I56" i="1"/>
  <c r="F56" i="1"/>
  <c r="T55" i="1"/>
  <c r="V53" i="1" s="1"/>
  <c r="Q55" i="1"/>
  <c r="N55" i="1"/>
  <c r="I55" i="1"/>
  <c r="F55" i="1"/>
  <c r="U53" i="1"/>
  <c r="S53" i="1"/>
  <c r="R53" i="1"/>
  <c r="P53" i="1"/>
  <c r="O53" i="1"/>
  <c r="K53" i="1"/>
  <c r="J53" i="1"/>
  <c r="H53" i="1"/>
  <c r="L53" i="1" s="1"/>
  <c r="G53" i="1"/>
  <c r="V52" i="1"/>
  <c r="U52" i="1"/>
  <c r="S52" i="1"/>
  <c r="W52" i="1" s="1"/>
  <c r="R52" i="1"/>
  <c r="P52" i="1"/>
  <c r="O52" i="1"/>
  <c r="K52" i="1"/>
  <c r="J52" i="1"/>
  <c r="H52" i="1"/>
  <c r="L52" i="1" s="1"/>
  <c r="G52" i="1"/>
  <c r="W51" i="1"/>
  <c r="D51" i="1" s="1"/>
  <c r="V51" i="1"/>
  <c r="U51" i="1"/>
  <c r="S51" i="1"/>
  <c r="R51" i="1"/>
  <c r="P51" i="1"/>
  <c r="O51" i="1"/>
  <c r="L51" i="1"/>
  <c r="K51" i="1"/>
  <c r="J51" i="1"/>
  <c r="H51" i="1"/>
  <c r="G51" i="1"/>
  <c r="W50" i="1"/>
  <c r="D50" i="1" s="1"/>
  <c r="V50" i="1"/>
  <c r="U50" i="1"/>
  <c r="S50" i="1"/>
  <c r="R50" i="1"/>
  <c r="P50" i="1"/>
  <c r="O50" i="1"/>
  <c r="L50" i="1"/>
  <c r="K50" i="1"/>
  <c r="J50" i="1"/>
  <c r="H50" i="1"/>
  <c r="G50" i="1"/>
  <c r="W49" i="1"/>
  <c r="V49" i="1"/>
  <c r="U49" i="1"/>
  <c r="S49" i="1"/>
  <c r="R49" i="1"/>
  <c r="P49" i="1"/>
  <c r="O49" i="1"/>
  <c r="L49" i="1"/>
  <c r="K49" i="1"/>
  <c r="J49" i="1"/>
  <c r="H49" i="1"/>
  <c r="G49" i="1"/>
  <c r="D49" i="1"/>
  <c r="V48" i="1"/>
  <c r="W48" i="1" s="1"/>
  <c r="U48" i="1"/>
  <c r="S48" i="1"/>
  <c r="R48" i="1"/>
  <c r="P48" i="1"/>
  <c r="O48" i="1"/>
  <c r="K48" i="1"/>
  <c r="L48" i="1" s="1"/>
  <c r="J48" i="1"/>
  <c r="H48" i="1"/>
  <c r="G48" i="1"/>
  <c r="W47" i="1"/>
  <c r="V47" i="1"/>
  <c r="U47" i="1"/>
  <c r="S47" i="1"/>
  <c r="R47" i="1"/>
  <c r="P47" i="1"/>
  <c r="O47" i="1"/>
  <c r="L47" i="1"/>
  <c r="K47" i="1"/>
  <c r="J47" i="1"/>
  <c r="H47" i="1"/>
  <c r="G47" i="1"/>
  <c r="D47" i="1"/>
  <c r="V46" i="1"/>
  <c r="U46" i="1"/>
  <c r="S46" i="1"/>
  <c r="W46" i="1" s="1"/>
  <c r="R46" i="1"/>
  <c r="P46" i="1"/>
  <c r="O46" i="1"/>
  <c r="K46" i="1"/>
  <c r="J46" i="1"/>
  <c r="H46" i="1"/>
  <c r="L46" i="1" s="1"/>
  <c r="G46" i="1"/>
  <c r="V45" i="1"/>
  <c r="U45" i="1"/>
  <c r="S45" i="1"/>
  <c r="W45" i="1" s="1"/>
  <c r="R45" i="1"/>
  <c r="P45" i="1"/>
  <c r="O45" i="1"/>
  <c r="K45" i="1"/>
  <c r="J45" i="1"/>
  <c r="H45" i="1"/>
  <c r="L45" i="1" s="1"/>
  <c r="G45" i="1"/>
  <c r="V44" i="1"/>
  <c r="U44" i="1"/>
  <c r="S44" i="1"/>
  <c r="W44" i="1" s="1"/>
  <c r="R44" i="1"/>
  <c r="P44" i="1"/>
  <c r="O44" i="1"/>
  <c r="K44" i="1"/>
  <c r="J44" i="1"/>
  <c r="H44" i="1"/>
  <c r="L44" i="1" s="1"/>
  <c r="G44" i="1"/>
  <c r="W43" i="1"/>
  <c r="D43" i="1" s="1"/>
  <c r="V43" i="1"/>
  <c r="U43" i="1"/>
  <c r="S43" i="1"/>
  <c r="R43" i="1"/>
  <c r="P43" i="1"/>
  <c r="O43" i="1"/>
  <c r="L43" i="1"/>
  <c r="K43" i="1"/>
  <c r="J43" i="1"/>
  <c r="H43" i="1"/>
  <c r="G43" i="1"/>
  <c r="V42" i="1"/>
  <c r="W42" i="1" s="1"/>
  <c r="U42" i="1"/>
  <c r="S42" i="1"/>
  <c r="R42" i="1"/>
  <c r="P42" i="1"/>
  <c r="O42" i="1"/>
  <c r="L42" i="1"/>
  <c r="K42" i="1"/>
  <c r="J42" i="1"/>
  <c r="H42" i="1"/>
  <c r="G42" i="1"/>
  <c r="W41" i="1"/>
  <c r="V41" i="1"/>
  <c r="U41" i="1"/>
  <c r="S41" i="1"/>
  <c r="R41" i="1"/>
  <c r="P41" i="1"/>
  <c r="O41" i="1"/>
  <c r="L41" i="1"/>
  <c r="K41" i="1"/>
  <c r="J41" i="1"/>
  <c r="H41" i="1"/>
  <c r="G41" i="1"/>
  <c r="D41" i="1"/>
  <c r="V40" i="1"/>
  <c r="W40" i="1" s="1"/>
  <c r="U40" i="1"/>
  <c r="S40" i="1"/>
  <c r="R40" i="1"/>
  <c r="P40" i="1"/>
  <c r="O40" i="1"/>
  <c r="K40" i="1"/>
  <c r="L40" i="1" s="1"/>
  <c r="J40" i="1"/>
  <c r="H40" i="1"/>
  <c r="G40" i="1"/>
  <c r="W39" i="1"/>
  <c r="V39" i="1"/>
  <c r="U39" i="1"/>
  <c r="S39" i="1"/>
  <c r="R39" i="1"/>
  <c r="P39" i="1"/>
  <c r="D39" i="1" s="1"/>
  <c r="O39" i="1"/>
  <c r="L39" i="1"/>
  <c r="K39" i="1"/>
  <c r="J39" i="1"/>
  <c r="H39" i="1"/>
  <c r="G39" i="1"/>
  <c r="V38" i="1"/>
  <c r="U38" i="1"/>
  <c r="S38" i="1"/>
  <c r="W38" i="1" s="1"/>
  <c r="R38" i="1"/>
  <c r="P38" i="1"/>
  <c r="O38" i="1"/>
  <c r="K38" i="1"/>
  <c r="J38" i="1"/>
  <c r="H38" i="1"/>
  <c r="L38" i="1" s="1"/>
  <c r="G38" i="1"/>
  <c r="V37" i="1"/>
  <c r="U37" i="1"/>
  <c r="S37" i="1"/>
  <c r="W37" i="1" s="1"/>
  <c r="R37" i="1"/>
  <c r="P37" i="1"/>
  <c r="O37" i="1"/>
  <c r="K37" i="1"/>
  <c r="J37" i="1"/>
  <c r="H37" i="1"/>
  <c r="L37" i="1" s="1"/>
  <c r="G37" i="1"/>
  <c r="V36" i="1"/>
  <c r="U36" i="1"/>
  <c r="S36" i="1"/>
  <c r="W36" i="1" s="1"/>
  <c r="R36" i="1"/>
  <c r="P36" i="1"/>
  <c r="O36" i="1"/>
  <c r="K36" i="1"/>
  <c r="J36" i="1"/>
  <c r="H36" i="1"/>
  <c r="L36" i="1" s="1"/>
  <c r="G36" i="1"/>
  <c r="W35" i="1"/>
  <c r="D35" i="1" s="1"/>
  <c r="V35" i="1"/>
  <c r="U35" i="1"/>
  <c r="S35" i="1"/>
  <c r="R35" i="1"/>
  <c r="P35" i="1"/>
  <c r="O35" i="1"/>
  <c r="L35" i="1"/>
  <c r="K35" i="1"/>
  <c r="J35" i="1"/>
  <c r="H35" i="1"/>
  <c r="G35" i="1"/>
  <c r="W34" i="1"/>
  <c r="D34" i="1" s="1"/>
  <c r="V34" i="1"/>
  <c r="U34" i="1"/>
  <c r="S34" i="1"/>
  <c r="R34" i="1"/>
  <c r="P34" i="1"/>
  <c r="O34" i="1"/>
  <c r="L34" i="1"/>
  <c r="K34" i="1"/>
  <c r="J34" i="1"/>
  <c r="H34" i="1"/>
  <c r="G34" i="1"/>
  <c r="W33" i="1"/>
  <c r="V33" i="1"/>
  <c r="U33" i="1"/>
  <c r="S33" i="1"/>
  <c r="R33" i="1"/>
  <c r="P33" i="1"/>
  <c r="O33" i="1"/>
  <c r="L33" i="1"/>
  <c r="K33" i="1"/>
  <c r="J33" i="1"/>
  <c r="H33" i="1"/>
  <c r="G33" i="1"/>
  <c r="D33" i="1"/>
  <c r="V32" i="1"/>
  <c r="W32" i="1" s="1"/>
  <c r="U32" i="1"/>
  <c r="S32" i="1"/>
  <c r="R32" i="1"/>
  <c r="P32" i="1"/>
  <c r="O32" i="1"/>
  <c r="K32" i="1"/>
  <c r="L32" i="1" s="1"/>
  <c r="J32" i="1"/>
  <c r="H32" i="1"/>
  <c r="G32" i="1"/>
  <c r="W31" i="1"/>
  <c r="V31" i="1"/>
  <c r="U31" i="1"/>
  <c r="S31" i="1"/>
  <c r="R31" i="1"/>
  <c r="P31" i="1"/>
  <c r="D31" i="1" s="1"/>
  <c r="O31" i="1"/>
  <c r="L31" i="1"/>
  <c r="K31" i="1"/>
  <c r="J31" i="1"/>
  <c r="H31" i="1"/>
  <c r="G31" i="1"/>
  <c r="V30" i="1"/>
  <c r="U30" i="1"/>
  <c r="S30" i="1"/>
  <c r="W30" i="1" s="1"/>
  <c r="R30" i="1"/>
  <c r="P30" i="1"/>
  <c r="O30" i="1"/>
  <c r="K30" i="1"/>
  <c r="J30" i="1"/>
  <c r="H30" i="1"/>
  <c r="L30" i="1" s="1"/>
  <c r="G30" i="1"/>
  <c r="V29" i="1"/>
  <c r="U29" i="1"/>
  <c r="S29" i="1"/>
  <c r="W29" i="1" s="1"/>
  <c r="R29" i="1"/>
  <c r="P29" i="1"/>
  <c r="O29" i="1"/>
  <c r="K29" i="1"/>
  <c r="J29" i="1"/>
  <c r="H29" i="1"/>
  <c r="L29" i="1" s="1"/>
  <c r="G29" i="1"/>
  <c r="V28" i="1"/>
  <c r="U28" i="1"/>
  <c r="S28" i="1"/>
  <c r="W28" i="1" s="1"/>
  <c r="R28" i="1"/>
  <c r="P28" i="1"/>
  <c r="O28" i="1"/>
  <c r="K28" i="1"/>
  <c r="J28" i="1"/>
  <c r="H28" i="1"/>
  <c r="L28" i="1" s="1"/>
  <c r="G28" i="1"/>
  <c r="W27" i="1"/>
  <c r="D27" i="1" s="1"/>
  <c r="V27" i="1"/>
  <c r="U27" i="1"/>
  <c r="S27" i="1"/>
  <c r="R27" i="1"/>
  <c r="P27" i="1"/>
  <c r="O27" i="1"/>
  <c r="L27" i="1"/>
  <c r="K27" i="1"/>
  <c r="J27" i="1"/>
  <c r="H27" i="1"/>
  <c r="G27" i="1"/>
  <c r="W26" i="1"/>
  <c r="D26" i="1" s="1"/>
  <c r="V26" i="1"/>
  <c r="U26" i="1"/>
  <c r="S26" i="1"/>
  <c r="R26" i="1"/>
  <c r="P26" i="1"/>
  <c r="O26" i="1"/>
  <c r="L26" i="1"/>
  <c r="K26" i="1"/>
  <c r="J26" i="1"/>
  <c r="H26" i="1"/>
  <c r="G26" i="1"/>
  <c r="W25" i="1"/>
  <c r="V25" i="1"/>
  <c r="U25" i="1"/>
  <c r="S25" i="1"/>
  <c r="R25" i="1"/>
  <c r="P25" i="1"/>
  <c r="O25" i="1"/>
  <c r="L25" i="1"/>
  <c r="K25" i="1"/>
  <c r="J25" i="1"/>
  <c r="H25" i="1"/>
  <c r="G25" i="1"/>
  <c r="D25" i="1"/>
  <c r="V24" i="1"/>
  <c r="W24" i="1" s="1"/>
  <c r="U24" i="1"/>
  <c r="S24" i="1"/>
  <c r="R24" i="1"/>
  <c r="P24" i="1"/>
  <c r="O24" i="1"/>
  <c r="K24" i="1"/>
  <c r="L24" i="1" s="1"/>
  <c r="J24" i="1"/>
  <c r="H24" i="1"/>
  <c r="G24" i="1"/>
  <c r="W23" i="1"/>
  <c r="V23" i="1"/>
  <c r="U23" i="1"/>
  <c r="S23" i="1"/>
  <c r="R23" i="1"/>
  <c r="P23" i="1"/>
  <c r="D23" i="1" s="1"/>
  <c r="O23" i="1"/>
  <c r="L23" i="1"/>
  <c r="K23" i="1"/>
  <c r="J23" i="1"/>
  <c r="H23" i="1"/>
  <c r="G23" i="1"/>
  <c r="V22" i="1"/>
  <c r="U22" i="1"/>
  <c r="S22" i="1"/>
  <c r="W22" i="1" s="1"/>
  <c r="R22" i="1"/>
  <c r="P22" i="1"/>
  <c r="O22" i="1"/>
  <c r="K22" i="1"/>
  <c r="J22" i="1"/>
  <c r="H22" i="1"/>
  <c r="L22" i="1" s="1"/>
  <c r="G22" i="1"/>
  <c r="V21" i="1"/>
  <c r="U21" i="1"/>
  <c r="S21" i="1"/>
  <c r="W21" i="1" s="1"/>
  <c r="R21" i="1"/>
  <c r="P21" i="1"/>
  <c r="O21" i="1"/>
  <c r="K21" i="1"/>
  <c r="J21" i="1"/>
  <c r="H21" i="1"/>
  <c r="L21" i="1" s="1"/>
  <c r="G21" i="1"/>
  <c r="V20" i="1"/>
  <c r="U20" i="1"/>
  <c r="S20" i="1"/>
  <c r="W20" i="1" s="1"/>
  <c r="R20" i="1"/>
  <c r="P20" i="1"/>
  <c r="O20" i="1"/>
  <c r="K20" i="1"/>
  <c r="J20" i="1"/>
  <c r="H20" i="1"/>
  <c r="L20" i="1" s="1"/>
  <c r="G20" i="1"/>
  <c r="W19" i="1"/>
  <c r="D19" i="1" s="1"/>
  <c r="V19" i="1"/>
  <c r="U19" i="1"/>
  <c r="S19" i="1"/>
  <c r="R19" i="1"/>
  <c r="P19" i="1"/>
  <c r="O19" i="1"/>
  <c r="L19" i="1"/>
  <c r="K19" i="1"/>
  <c r="J19" i="1"/>
  <c r="H19" i="1"/>
  <c r="G19" i="1"/>
  <c r="W18" i="1"/>
  <c r="D18" i="1" s="1"/>
  <c r="V18" i="1"/>
  <c r="U18" i="1"/>
  <c r="S18" i="1"/>
  <c r="R18" i="1"/>
  <c r="P18" i="1"/>
  <c r="O18" i="1"/>
  <c r="L18" i="1"/>
  <c r="K18" i="1"/>
  <c r="J18" i="1"/>
  <c r="H18" i="1"/>
  <c r="G18" i="1"/>
  <c r="W17" i="1"/>
  <c r="V17" i="1"/>
  <c r="U17" i="1"/>
  <c r="S17" i="1"/>
  <c r="R17" i="1"/>
  <c r="P17" i="1"/>
  <c r="O17" i="1"/>
  <c r="L17" i="1"/>
  <c r="K17" i="1"/>
  <c r="J17" i="1"/>
  <c r="H17" i="1"/>
  <c r="G17" i="1"/>
  <c r="D17" i="1"/>
  <c r="V16" i="1"/>
  <c r="W16" i="1" s="1"/>
  <c r="U16" i="1"/>
  <c r="S16" i="1"/>
  <c r="R16" i="1"/>
  <c r="P16" i="1"/>
  <c r="O16" i="1"/>
  <c r="L16" i="1"/>
  <c r="K16" i="1"/>
  <c r="J16" i="1"/>
  <c r="H16" i="1"/>
  <c r="G16" i="1"/>
  <c r="V15" i="1"/>
  <c r="W15" i="1" s="1"/>
  <c r="U15" i="1"/>
  <c r="S15" i="1"/>
  <c r="R15" i="1"/>
  <c r="P15" i="1"/>
  <c r="O15" i="1"/>
  <c r="K15" i="1"/>
  <c r="L15" i="1" s="1"/>
  <c r="J15" i="1"/>
  <c r="H15" i="1"/>
  <c r="G15" i="1"/>
  <c r="V14" i="1"/>
  <c r="U14" i="1"/>
  <c r="S14" i="1"/>
  <c r="W14" i="1" s="1"/>
  <c r="R14" i="1"/>
  <c r="P14" i="1"/>
  <c r="O14" i="1"/>
  <c r="K14" i="1"/>
  <c r="J14" i="1"/>
  <c r="H14" i="1"/>
  <c r="L14" i="1" s="1"/>
  <c r="G14" i="1"/>
  <c r="V13" i="1"/>
  <c r="U13" i="1"/>
  <c r="S13" i="1"/>
  <c r="W13" i="1" s="1"/>
  <c r="R13" i="1"/>
  <c r="P13" i="1"/>
  <c r="O13" i="1"/>
  <c r="K13" i="1"/>
  <c r="J13" i="1"/>
  <c r="H13" i="1"/>
  <c r="L13" i="1" s="1"/>
  <c r="M13" i="1" s="1"/>
  <c r="G13" i="1"/>
  <c r="V12" i="1"/>
  <c r="U12" i="1"/>
  <c r="S12" i="1"/>
  <c r="W12" i="1" s="1"/>
  <c r="R12" i="1"/>
  <c r="P12" i="1"/>
  <c r="O12" i="1"/>
  <c r="K12" i="1"/>
  <c r="J12" i="1"/>
  <c r="H12" i="1"/>
  <c r="L12" i="1" s="1"/>
  <c r="G12" i="1"/>
  <c r="W11" i="1"/>
  <c r="D11" i="1" s="1"/>
  <c r="V11" i="1"/>
  <c r="U11" i="1"/>
  <c r="S11" i="1"/>
  <c r="R11" i="1"/>
  <c r="P11" i="1"/>
  <c r="O11" i="1"/>
  <c r="L11" i="1"/>
  <c r="K11" i="1"/>
  <c r="J11" i="1"/>
  <c r="H11" i="1"/>
  <c r="G11" i="1"/>
  <c r="W10" i="1"/>
  <c r="D10" i="1" s="1"/>
  <c r="V10" i="1"/>
  <c r="U10" i="1"/>
  <c r="S10" i="1"/>
  <c r="R10" i="1"/>
  <c r="P10" i="1"/>
  <c r="O10" i="1"/>
  <c r="L10" i="1"/>
  <c r="K10" i="1"/>
  <c r="J10" i="1"/>
  <c r="H10" i="1"/>
  <c r="G10" i="1"/>
  <c r="W9" i="1"/>
  <c r="V9" i="1"/>
  <c r="U9" i="1"/>
  <c r="S9" i="1"/>
  <c r="R9" i="1"/>
  <c r="P9" i="1"/>
  <c r="O9" i="1"/>
  <c r="L9" i="1"/>
  <c r="K9" i="1"/>
  <c r="J9" i="1"/>
  <c r="H9" i="1"/>
  <c r="G9" i="1"/>
  <c r="D9" i="1"/>
  <c r="W8" i="1"/>
  <c r="V8" i="1"/>
  <c r="U8" i="1"/>
  <c r="S8" i="1"/>
  <c r="R8" i="1"/>
  <c r="P8" i="1"/>
  <c r="D8" i="1" s="1"/>
  <c r="O8" i="1"/>
  <c r="L8" i="1"/>
  <c r="K8" i="1"/>
  <c r="J8" i="1"/>
  <c r="H8" i="1"/>
  <c r="G8" i="1"/>
  <c r="V7" i="1"/>
  <c r="W7" i="1" s="1"/>
  <c r="U7" i="1"/>
  <c r="S7" i="1"/>
  <c r="R7" i="1"/>
  <c r="P7" i="1"/>
  <c r="O7" i="1"/>
  <c r="K7" i="1"/>
  <c r="L7" i="1" s="1"/>
  <c r="J7" i="1"/>
  <c r="H7" i="1"/>
  <c r="G7" i="1"/>
  <c r="V6" i="1"/>
  <c r="U6" i="1"/>
  <c r="S6" i="1"/>
  <c r="W6" i="1" s="1"/>
  <c r="R6" i="1"/>
  <c r="P6" i="1"/>
  <c r="O6" i="1"/>
  <c r="K6" i="1"/>
  <c r="J6" i="1"/>
  <c r="H6" i="1"/>
  <c r="L6" i="1" s="1"/>
  <c r="G6" i="1"/>
  <c r="V5" i="1"/>
  <c r="U5" i="1"/>
  <c r="S5" i="1"/>
  <c r="W5" i="1" s="1"/>
  <c r="R5" i="1"/>
  <c r="P5" i="1"/>
  <c r="O5" i="1"/>
  <c r="K5" i="1"/>
  <c r="J5" i="1"/>
  <c r="H5" i="1"/>
  <c r="L5" i="1" s="1"/>
  <c r="G5" i="1"/>
  <c r="V4" i="1"/>
  <c r="U4" i="1"/>
  <c r="S4" i="1"/>
  <c r="W4" i="1" s="1"/>
  <c r="R4" i="1"/>
  <c r="P4" i="1"/>
  <c r="O4" i="1"/>
  <c r="K4" i="1"/>
  <c r="J4" i="1"/>
  <c r="H4" i="1"/>
  <c r="L4" i="1" s="1"/>
  <c r="G4" i="1"/>
  <c r="V3" i="1"/>
  <c r="W3" i="1" s="1"/>
  <c r="U3" i="1"/>
  <c r="S3" i="1"/>
  <c r="R3" i="1"/>
  <c r="P3" i="1"/>
  <c r="O3" i="1"/>
  <c r="K3" i="1"/>
  <c r="L3" i="1" s="1"/>
  <c r="J3" i="1"/>
  <c r="H3" i="1"/>
  <c r="G3" i="1"/>
  <c r="M12" i="1" l="1"/>
  <c r="D13" i="1"/>
  <c r="M15" i="1"/>
  <c r="M20" i="1"/>
  <c r="D21" i="1"/>
  <c r="M27" i="1"/>
  <c r="D36" i="1"/>
  <c r="D44" i="1"/>
  <c r="M5" i="1"/>
  <c r="D6" i="1"/>
  <c r="D16" i="1"/>
  <c r="M23" i="1"/>
  <c r="M28" i="1"/>
  <c r="D29" i="1"/>
  <c r="M35" i="1"/>
  <c r="M43" i="1"/>
  <c r="D14" i="1"/>
  <c r="X14" i="1"/>
  <c r="M21" i="1"/>
  <c r="D22" i="1"/>
  <c r="X24" i="1"/>
  <c r="D24" i="1"/>
  <c r="M31" i="1"/>
  <c r="M36" i="1"/>
  <c r="D37" i="1"/>
  <c r="M44" i="1"/>
  <c r="D45" i="1"/>
  <c r="X45" i="1"/>
  <c r="D52" i="1"/>
  <c r="X52" i="1"/>
  <c r="M6" i="1"/>
  <c r="M16" i="1"/>
  <c r="M29" i="1"/>
  <c r="D30" i="1"/>
  <c r="D32" i="1"/>
  <c r="M39" i="1"/>
  <c r="X47" i="1"/>
  <c r="M49" i="1"/>
  <c r="M51" i="1"/>
  <c r="M14" i="1"/>
  <c r="M22" i="1"/>
  <c r="M24" i="1"/>
  <c r="M37" i="1"/>
  <c r="D38" i="1"/>
  <c r="X40" i="1"/>
  <c r="D40" i="1"/>
  <c r="D42" i="1"/>
  <c r="X42" i="1"/>
  <c r="M45" i="1"/>
  <c r="D46" i="1"/>
  <c r="M47" i="1"/>
  <c r="M52" i="1"/>
  <c r="W53" i="1"/>
  <c r="X21" i="1" s="1"/>
  <c r="X8" i="1"/>
  <c r="D3" i="1"/>
  <c r="X18" i="1"/>
  <c r="X10" i="1"/>
  <c r="X41" i="1"/>
  <c r="X33" i="1"/>
  <c r="D4" i="1"/>
  <c r="X4" i="1"/>
  <c r="D7" i="1"/>
  <c r="X7" i="1"/>
  <c r="M30" i="1"/>
  <c r="M32" i="1"/>
  <c r="X48" i="1"/>
  <c r="D48" i="1"/>
  <c r="D12" i="1"/>
  <c r="D15" i="1"/>
  <c r="D20" i="1"/>
  <c r="X20" i="1"/>
  <c r="M38" i="1"/>
  <c r="M40" i="1"/>
  <c r="M46" i="1"/>
  <c r="M53" i="1"/>
  <c r="M8" i="1"/>
  <c r="M3" i="1"/>
  <c r="M50" i="1"/>
  <c r="M42" i="1"/>
  <c r="M34" i="1"/>
  <c r="M26" i="1"/>
  <c r="M18" i="1"/>
  <c r="M10" i="1"/>
  <c r="M41" i="1"/>
  <c r="M33" i="1"/>
  <c r="M25" i="1"/>
  <c r="M17" i="1"/>
  <c r="M9" i="1"/>
  <c r="M4" i="1"/>
  <c r="D5" i="1"/>
  <c r="X5" i="1"/>
  <c r="M7" i="1"/>
  <c r="M11" i="1"/>
  <c r="M19" i="1"/>
  <c r="D28" i="1"/>
  <c r="X28" i="1"/>
  <c r="M48" i="1"/>
  <c r="X11" i="1"/>
  <c r="X19" i="1"/>
  <c r="X27" i="1"/>
  <c r="X43" i="1"/>
  <c r="X51" i="1"/>
  <c r="E34" i="1" l="1"/>
  <c r="B8" i="1"/>
  <c r="E30" i="1"/>
  <c r="B30" i="1"/>
  <c r="X23" i="1"/>
  <c r="E20" i="1"/>
  <c r="B20" i="1"/>
  <c r="E11" i="1"/>
  <c r="E45" i="1"/>
  <c r="B45" i="1"/>
  <c r="E14" i="1"/>
  <c r="B14" i="1"/>
  <c r="B50" i="1"/>
  <c r="B19" i="1"/>
  <c r="B48" i="1"/>
  <c r="E48" i="1"/>
  <c r="E7" i="1"/>
  <c r="D53" i="1"/>
  <c r="B3" i="1" s="1"/>
  <c r="X53" i="1"/>
  <c r="B40" i="1"/>
  <c r="E40" i="1"/>
  <c r="E31" i="1"/>
  <c r="B26" i="1"/>
  <c r="X22" i="1"/>
  <c r="E9" i="1"/>
  <c r="B16" i="1"/>
  <c r="E16" i="1"/>
  <c r="E43" i="1"/>
  <c r="E21" i="1"/>
  <c r="B21" i="1"/>
  <c r="B31" i="1"/>
  <c r="E26" i="1"/>
  <c r="X39" i="1"/>
  <c r="E22" i="1"/>
  <c r="B22" i="1"/>
  <c r="X16" i="1"/>
  <c r="X36" i="1"/>
  <c r="B28" i="1"/>
  <c r="B33" i="1"/>
  <c r="B27" i="1"/>
  <c r="E49" i="1"/>
  <c r="X15" i="1"/>
  <c r="E41" i="1"/>
  <c r="E4" i="1"/>
  <c r="B4" i="1"/>
  <c r="X26" i="1"/>
  <c r="X38" i="1"/>
  <c r="E25" i="1"/>
  <c r="E52" i="1"/>
  <c r="B52" i="1"/>
  <c r="X37" i="1"/>
  <c r="X6" i="1"/>
  <c r="E36" i="1"/>
  <c r="B36" i="1"/>
  <c r="X35" i="1"/>
  <c r="B25" i="1"/>
  <c r="E27" i="1"/>
  <c r="B15" i="1"/>
  <c r="E15" i="1"/>
  <c r="E39" i="1"/>
  <c r="X9" i="1"/>
  <c r="X34" i="1"/>
  <c r="X46" i="1"/>
  <c r="E38" i="1"/>
  <c r="B38" i="1"/>
  <c r="B32" i="1"/>
  <c r="E32" i="1"/>
  <c r="E23" i="1"/>
  <c r="B51" i="1"/>
  <c r="E37" i="1"/>
  <c r="B37" i="1"/>
  <c r="B18" i="1"/>
  <c r="X31" i="1"/>
  <c r="E6" i="1"/>
  <c r="B6" i="1"/>
  <c r="B35" i="1"/>
  <c r="X13" i="1"/>
  <c r="E50" i="1"/>
  <c r="B17" i="1"/>
  <c r="X12" i="1"/>
  <c r="B39" i="1"/>
  <c r="X17" i="1"/>
  <c r="X50" i="1"/>
  <c r="E46" i="1"/>
  <c r="B46" i="1"/>
  <c r="X32" i="1"/>
  <c r="B23" i="1"/>
  <c r="E51" i="1"/>
  <c r="E18" i="1"/>
  <c r="X29" i="1"/>
  <c r="E35" i="1"/>
  <c r="E13" i="1"/>
  <c r="B13" i="1"/>
  <c r="B41" i="1"/>
  <c r="B9" i="1"/>
  <c r="E12" i="1"/>
  <c r="B12" i="1"/>
  <c r="X25" i="1"/>
  <c r="X3" i="1"/>
  <c r="B34" i="1"/>
  <c r="E8" i="1"/>
  <c r="X30" i="1"/>
  <c r="X49" i="1"/>
  <c r="E17" i="1"/>
  <c r="E29" i="1"/>
  <c r="B29" i="1"/>
  <c r="X44" i="1"/>
  <c r="B5" i="1" l="1"/>
  <c r="B10" i="1"/>
  <c r="B44" i="1"/>
  <c r="E53" i="1"/>
  <c r="B53" i="1"/>
  <c r="B47" i="1"/>
  <c r="B49" i="1"/>
  <c r="E5" i="1"/>
  <c r="E33" i="1"/>
  <c r="E44" i="1"/>
  <c r="E3" i="1"/>
  <c r="E47" i="1"/>
  <c r="B42" i="1"/>
  <c r="E24" i="1"/>
  <c r="D58" i="1"/>
  <c r="E28" i="1"/>
  <c r="E19" i="1"/>
  <c r="E10" i="1"/>
  <c r="B7" i="1"/>
  <c r="B43" i="1"/>
  <c r="E42" i="1"/>
  <c r="B24" i="1"/>
  <c r="B11" i="1"/>
</calcChain>
</file>

<file path=xl/sharedStrings.xml><?xml version="1.0" encoding="utf-8"?>
<sst xmlns="http://schemas.openxmlformats.org/spreadsheetml/2006/main" count="76" uniqueCount="67">
  <si>
    <t>States/DC</t>
  </si>
  <si>
    <t>Combined Score</t>
  </si>
  <si>
    <t>Scaled (0-100) Combined Score</t>
  </si>
  <si>
    <t>Unemployment (Industry-Adjusted)</t>
  </si>
  <si>
    <t>Rank</t>
  </si>
  <si>
    <t>Z Score (inverted)</t>
  </si>
  <si>
    <t>GDP (Industry-Adjusted)</t>
  </si>
  <si>
    <t>Z Score</t>
  </si>
  <si>
    <t>Economy Average (Z Scores)</t>
  </si>
  <si>
    <t>In-Person School %</t>
  </si>
  <si>
    <t>Age and Metabolic Health Adjusted COVID Deaths per 100K</t>
  </si>
  <si>
    <t>All-Cause Excess Deaths</t>
  </si>
  <si>
    <t>Mortality Average (Z Scores)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</si>
  <si>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</si>
  <si>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</si>
  <si>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</si>
  <si>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</si>
  <si>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</si>
  <si>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</si>
  <si>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</si>
  <si>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</si>
  <si>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</si>
  <si>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</si>
  <si>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</si>
  <si>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</si>
  <si>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</si>
  <si>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</si>
  <si>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</si>
  <si>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</si>
  <si>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</si>
  <si>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</si>
  <si>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</si>
  <si>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</si>
  <si>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</si>
  <si>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</si>
  <si>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</si>
  <si>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</si>
  <si>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</si>
  <si>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</si>
  <si>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</si>
  <si>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</si>
  <si>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</si>
  <si>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</si>
  <si>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</si>
  <si>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</si>
  <si>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</si>
  <si>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</si>
  <si>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</si>
  <si>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</si>
  <si>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</si>
  <si>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</si>
  <si>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</si>
  <si>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</si>
  <si>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</si>
  <si>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</si>
  <si>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</si>
  <si>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</si>
  <si>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</si>
  <si>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</si>
  <si>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</si>
  <si>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</si>
  <si>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</si>
  <si>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</si>
  <si>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</si>
  <si>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Mean</t>
  </si>
  <si>
    <t>Standard Deviation</t>
  </si>
  <si>
    <t>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</si>
</sst>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.0"/>
    <numFmt numFmtId="165" formatCode="0.0%"/>
    <numFmt numFmtId="166" formatCode="0.0"/>
  </numFmts>
  <fonts count="4" x14ac:knownFonts="1">
    <font>
      <sz val="10"/>
      <color rgb="FF000000"/>
      <name val="Calibri"/>
      <scheme val="minor"/>
    </font>
    <font>
      <sz val="10"/>
      <color theme="1"/>
      <name val="Calibri"/>
      <scheme val="minor"/>
    </font>
    <font>
      <b/>
      <sz val="18"/>
      <color theme="1"/>
      <name val="Calibri"/>
      <scheme val="minor"/>
    </font>
    <font>
      <b/>
      <sz val="14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164" fontId="1" fillId="0" borderId="0" xfId="0" applyNumberFormat="1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3" fontId="1" fillId="0" borderId="3" xfId="0" applyNumberFormat="1" applyFont="1" applyBorder="1" applyAlignment="1">
      <alignment horizontal="center" wrapText="1"/>
    </xf>
    <xf numFmtId="0" fontId="1" fillId="0" borderId="4" xfId="0" applyFont="1" applyBorder="1"/>
    <xf numFmtId="0" fontId="1" fillId="0" borderId="0" xfId="0" applyFont="1"/>
    <xf numFmtId="164" fontId="1" fillId="0" borderId="4" xfId="0" applyNumberFormat="1" applyFont="1" applyBorder="1"/>
    <xf numFmtId="165" fontId="1" fillId="0" borderId="4" xfId="0" applyNumberFormat="1" applyFont="1" applyBorder="1"/>
    <xf numFmtId="165" fontId="1" fillId="0" borderId="0" xfId="0" applyNumberFormat="1" applyFont="1"/>
    <xf numFmtId="3" fontId="1" fillId="0" borderId="5" xfId="0" applyNumberFormat="1" applyFont="1" applyBorder="1" applyAlignment="1">
      <alignment horizontal="right"/>
    </xf>
    <xf numFmtId="166" fontId="1" fillId="0" borderId="4" xfId="0" applyNumberFormat="1" applyFont="1" applyBorder="1"/>
    <xf numFmtId="3" fontId="1" fillId="0" borderId="0" xfId="0" applyNumberFormat="1" applyFont="1"/>
    <xf numFmtId="4" fontId="1" fillId="0" borderId="0" xfId="0" applyNumberFormat="1" applyFont="1" applyAlignment="1">
      <alignment horizontal="center"/>
    </xf>
    <xf numFmtId="0" fontId="2" fillId="0" borderId="0" xfId="0" applyFont="1"/>
    <xf numFmtId="0" fontId="0" fillId="0" borderId="0" xfId="0"/>
    <xf numFmtId="0" fontId="3" fillId="0" borderId="0" xfId="0" applyFont="1"/>
    <xf numFmtId="0" fontId="1" fillId="0" borderId="6" xfId="0" applyFont="1" applyBorder="1"/>
    <xf numFmtId="0" fontId="1" fillId="0" borderId="7" xfId="0" applyFont="1" applyBorder="1"/>
    <xf numFmtId="4" fontId="1" fillId="0" borderId="7" xfId="0" applyNumberFormat="1" applyFont="1" applyBorder="1"/>
    <xf numFmtId="164" fontId="1" fillId="0" borderId="6" xfId="0" applyNumberFormat="1" applyFont="1" applyBorder="1"/>
    <xf numFmtId="165" fontId="1" fillId="0" borderId="6" xfId="0" applyNumberFormat="1" applyFont="1" applyBorder="1"/>
    <xf numFmtId="165" fontId="1" fillId="0" borderId="7" xfId="0" applyNumberFormat="1" applyFont="1" applyBorder="1"/>
    <xf numFmtId="3" fontId="1" fillId="0" borderId="8" xfId="0" applyNumberFormat="1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166" fontId="1" fillId="0" borderId="6" xfId="0" applyNumberFormat="1" applyFont="1" applyBorder="1"/>
    <xf numFmtId="3" fontId="1" fillId="0" borderId="7" xfId="0" applyNumberFormat="1" applyFont="1" applyBorder="1"/>
    <xf numFmtId="4" fontId="1" fillId="0" borderId="7" xfId="0" applyNumberFormat="1" applyFont="1" applyBorder="1" applyAlignment="1">
      <alignment horizontal="center"/>
    </xf>
    <xf numFmtId="166" fontId="1" fillId="0" borderId="0" xfId="0" applyNumberFormat="1" applyFont="1"/>
  </cellXfs>
  <cellStyles count="1">
    <cellStyle name="Normal" xfId="0" builtinId="0"/>
  </cellStyles>
  <dxfs count="3">
    <dxf>
      <fill>
        <patternFill patternType="solid">
          <fgColor rgb="FFE8F0FE"/>
          <bgColor rgb="FFE8F0FE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95F9"/>
          <bgColor rgb="FF5B95F9"/>
        </patternFill>
      </fill>
    </dxf>
  </dxfs>
  <tableStyles count="1" defaultTableStyle="TableStyleMedium2" defaultPivotStyle="PivotStyleLight16">
    <tableStyle name="Composite-style 4" pivot="0" count="3" xr9:uid="{0A2EB254-9898-9149-B3E9-B0DF8D4F8389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3F77800-2CA3-A644-8AA4-9E913A18D7FC}" name="Table_4" displayName="Table_4" ref="B2:X53" headerRowCount="0">
  <tableColumns count="23">
    <tableColumn id="1" xr3:uid="{E4A7946E-E411-2942-B658-4893E2C96678}" name="Column1"/>
    <tableColumn id="2" xr3:uid="{EF0F51A8-D55A-8C4A-90B0-592E2BBF59EE}" name="Column2"/>
    <tableColumn id="3" xr3:uid="{D0D4DBF4-ABDB-FA4B-9919-ABC0D4CA90C5}" name="Column3"/>
    <tableColumn id="4" xr3:uid="{FE0F68EF-2F8E-8E4B-B275-34482C3E4340}" name="Column4"/>
    <tableColumn id="5" xr3:uid="{4B6FD18A-3175-4E4A-941F-7C2F5B035542}" name="Column5"/>
    <tableColumn id="6" xr3:uid="{5A6A07C2-7A38-3B4D-A7BB-23984AB01ED3}" name="Column6"/>
    <tableColumn id="7" xr3:uid="{B4E775A0-A3BD-9946-82CD-4F7BDAFAA9F6}" name="Column7"/>
    <tableColumn id="8" xr3:uid="{7F4C65ED-5383-E547-8286-F96C1A54240D}" name="Column8"/>
    <tableColumn id="9" xr3:uid="{F7C104E1-3810-254C-B33C-382E83DE3A5C}" name="Column9"/>
    <tableColumn id="10" xr3:uid="{14C359AF-2A64-064D-97A9-B556B180B424}" name="Column10"/>
    <tableColumn id="11" xr3:uid="{AE16609E-2517-DD4F-B6BE-078A36DA3004}" name="Column11"/>
    <tableColumn id="12" xr3:uid="{AD8CFABA-3216-994A-A81E-20AB7F2DA459}" name="Column12"/>
    <tableColumn id="13" xr3:uid="{9CE8B499-3305-A44A-88C9-65A20F2CF9F4}" name="Column13"/>
    <tableColumn id="14" xr3:uid="{9DB1CBDE-C2EB-5A4F-B88A-DCB799881C58}" name="Column14"/>
    <tableColumn id="15" xr3:uid="{1BAADFBB-48DF-CB47-99E8-6411120A9943}" name="Column15"/>
    <tableColumn id="16" xr3:uid="{63B860CA-71DD-9E4E-9C14-D333E5A93C68}" name="Column16"/>
    <tableColumn id="17" xr3:uid="{76D08097-A920-1842-87BE-A48BF428C3D8}" name="Column17"/>
    <tableColumn id="18" xr3:uid="{F34CF52B-7280-0944-AD21-452A1B4834C3}" name="Column18"/>
    <tableColumn id="19" xr3:uid="{31910C55-3434-254B-A773-2D0B7E147258}" name="Column19"/>
    <tableColumn id="20" xr3:uid="{7D3B675F-A35C-B64E-9015-F48F9E5D2F5B}" name="Column20"/>
    <tableColumn id="21" xr3:uid="{01E44F4C-19EA-504B-913E-C437C45D15D3}" name="Column21"/>
    <tableColumn id="22" xr3:uid="{AE431AF3-49FA-5740-8B08-C3F752883C5B}" name="Column22"/>
    <tableColumn id="23" xr3:uid="{84B87527-D888-324B-8AA3-70A5ED27930A}" name="Column23"/>
  </tableColumns>
  <tableStyleInfo name="Composite-style 4" showFirstColumn="1" showLastColumn="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C2800B-35A3-DA43-A1C7-705565E5F226}">
  <sheetPr>
    <outlinePr summaryBelow="0" summaryRight="0"/>
  </sheetPr>
  <dimension ref="A1:AN947"/>
  <sheetViews>
    <sheetView showGridLines="0" tabSelected="1" workbookViewId="0"/>
  </sheetViews>
  <sheetFormatPr baseColWidth="10" defaultColWidth="14.3984375" defaultRowHeight="15.75" customHeight="1" x14ac:dyDescent="0.2"/>
  <cols>
    <col min="1" max="2" width="5.59765625" customWidth="1"/>
    <col min="3" max="3" width="16.796875" customWidth="1"/>
    <col min="4" max="5" width="11.796875" customWidth="1"/>
    <col min="6" max="6" width="9.19921875" customWidth="1"/>
    <col min="7" max="7" width="7.59765625" customWidth="1"/>
    <col min="8" max="8" width="9" hidden="1" customWidth="1"/>
    <col min="9" max="9" width="9.19921875" customWidth="1"/>
    <col min="10" max="10" width="7.59765625" customWidth="1"/>
    <col min="11" max="11" width="9" hidden="1" customWidth="1"/>
    <col min="12" max="12" width="9" customWidth="1"/>
    <col min="13" max="13" width="5.796875" customWidth="1"/>
    <col min="14" max="14" width="9.19921875" customWidth="1"/>
    <col min="15" max="15" width="5.796875" customWidth="1"/>
    <col min="16" max="16" width="9" hidden="1" customWidth="1"/>
    <col min="17" max="17" width="9.19921875" customWidth="1"/>
    <col min="18" max="18" width="7.59765625" customWidth="1"/>
    <col min="19" max="19" width="9" hidden="1" customWidth="1"/>
    <col min="20" max="20" width="9.19921875" customWidth="1"/>
    <col min="21" max="21" width="7.59765625" customWidth="1"/>
    <col min="22" max="22" width="9" hidden="1" customWidth="1"/>
    <col min="23" max="23" width="9" customWidth="1"/>
    <col min="24" max="24" width="5.796875" customWidth="1"/>
    <col min="33" max="33" width="19.59765625" customWidth="1"/>
  </cols>
  <sheetData>
    <row r="1" spans="1:40" ht="15.75" customHeight="1" x14ac:dyDescent="0.2">
      <c r="E1" s="1"/>
      <c r="M1" s="2"/>
      <c r="O1" s="2"/>
      <c r="S1" s="3"/>
      <c r="V1" s="3"/>
      <c r="W1" s="3"/>
      <c r="X1" s="4"/>
    </row>
    <row r="2" spans="1:40" ht="105" x14ac:dyDescent="0.2">
      <c r="A2" s="5"/>
      <c r="B2" s="6"/>
      <c r="C2" s="7" t="s">
        <v>0</v>
      </c>
      <c r="D2" s="7" t="s">
        <v>1</v>
      </c>
      <c r="E2" s="8" t="s">
        <v>2</v>
      </c>
      <c r="F2" s="8" t="s">
        <v>3</v>
      </c>
      <c r="G2" s="7" t="s">
        <v>4</v>
      </c>
      <c r="H2" s="9" t="s">
        <v>5</v>
      </c>
      <c r="I2" s="7" t="s">
        <v>6</v>
      </c>
      <c r="J2" s="7" t="s">
        <v>4</v>
      </c>
      <c r="K2" s="7" t="s">
        <v>7</v>
      </c>
      <c r="L2" s="7" t="s">
        <v>8</v>
      </c>
      <c r="M2" s="10" t="s">
        <v>4</v>
      </c>
      <c r="N2" s="7" t="s">
        <v>9</v>
      </c>
      <c r="O2" s="7" t="s">
        <v>4</v>
      </c>
      <c r="P2" s="7" t="s">
        <v>7</v>
      </c>
      <c r="Q2" s="8" t="s">
        <v>10</v>
      </c>
      <c r="R2" s="7" t="s">
        <v>4</v>
      </c>
      <c r="S2" s="9" t="s">
        <v>5</v>
      </c>
      <c r="T2" s="7" t="s">
        <v>11</v>
      </c>
      <c r="U2" s="7" t="s">
        <v>4</v>
      </c>
      <c r="V2" s="9" t="s">
        <v>5</v>
      </c>
      <c r="W2" s="9" t="s">
        <v>12</v>
      </c>
      <c r="X2" s="11" t="s">
        <v>4</v>
      </c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</row>
    <row r="3" spans="1:40" ht="15.75" customHeight="1" x14ac:dyDescent="0.2">
      <c r="B3" s="12">
        <f t="shared" ref="B3:B53" si="0">RANK(D3,D$3:D$53)</f>
        <v>20</v>
      </c>
      <c r="C3" s="13" t="s">
        <v>13</v>
      </c>
      <c r="D3" s="3">
        <f t="shared" ref="D3:D53" si="1">W3+P3+L3</f>
        <v>0.42435499477821215</v>
      </c>
      <c r="E3" s="14">
        <f t="shared" ref="E3:E53" si="2">(D3-MIN(D$3:D$53))/(MAX(D$3:D$53)-MIN(D$3:D$53))*100</f>
        <v>57.049884381051854</v>
      </c>
      <c r="F3" s="15">
        <v>2.0453779249227731E-2</v>
      </c>
      <c r="G3" s="13">
        <f t="shared" ref="G3:G53" si="3">RANK(F3,$F$3:$F$53,1)</f>
        <v>13</v>
      </c>
      <c r="H3" s="3">
        <f>(F3-F$55)/F$56*-1</f>
        <v>0.58410682719227747</v>
      </c>
      <c r="I3" s="16">
        <v>-3.5884057188547966E-2</v>
      </c>
      <c r="J3" s="13">
        <f t="shared" ref="J3:J53" si="4">RANK(I3,$I$3:$I$53,0)</f>
        <v>34</v>
      </c>
      <c r="K3" s="3">
        <f>(I3-I$55)/I$56</f>
        <v>-0.55860942466507302</v>
      </c>
      <c r="L3" s="3">
        <f t="shared" ref="L3:L53" si="5">AVERAGE(H3,K3)</f>
        <v>1.2748701263602225E-2</v>
      </c>
      <c r="M3" s="17">
        <f t="shared" ref="M3:M53" si="6">RANK(L3,L$3:L$53,0)</f>
        <v>28</v>
      </c>
      <c r="N3" s="16">
        <v>0.748</v>
      </c>
      <c r="O3" s="2">
        <f t="shared" ref="O3:O53" si="7">RANK(N3,$N$3:$N$53,0)</f>
        <v>17</v>
      </c>
      <c r="P3" s="3">
        <f>(N3-N$55)/N$56</f>
        <v>0.65252425579338114</v>
      </c>
      <c r="Q3" s="18">
        <v>291.09930588235289</v>
      </c>
      <c r="R3" s="13">
        <f t="shared" ref="R3:R53" si="8">RANK(Q3,$Q$3:$Q$53,1)</f>
        <v>27</v>
      </c>
      <c r="S3" s="3">
        <f>(Q3-Q$55)/Q$56*-1</f>
        <v>-8.1380107073699401E-2</v>
      </c>
      <c r="T3" s="16">
        <v>0.18712083108990665</v>
      </c>
      <c r="U3" s="19">
        <f t="shared" ref="U3:U53" si="9">RANK(T3,$T$3:$T$53,1)</f>
        <v>32</v>
      </c>
      <c r="V3" s="3">
        <f>(T3-T$55)/T$56*-1</f>
        <v>-0.40045581748384301</v>
      </c>
      <c r="W3" s="20">
        <f t="shared" ref="W3:W53" si="10">AVERAGE(S3,V3)</f>
        <v>-0.24091796227877121</v>
      </c>
      <c r="X3" s="17">
        <f t="shared" ref="X3:X53" si="11">RANK(W3,W$3:W$53,0)</f>
        <v>32</v>
      </c>
    </row>
    <row r="4" spans="1:40" ht="15.75" customHeight="1" x14ac:dyDescent="0.2">
      <c r="B4" s="12">
        <f t="shared" si="0"/>
        <v>33</v>
      </c>
      <c r="C4" s="13" t="s">
        <v>14</v>
      </c>
      <c r="D4" s="3">
        <f t="shared" si="1"/>
        <v>-0.6326342171789312</v>
      </c>
      <c r="E4" s="14">
        <f t="shared" si="2"/>
        <v>42.11252580863227</v>
      </c>
      <c r="F4" s="15">
        <v>2.7745972782878485E-2</v>
      </c>
      <c r="G4" s="13">
        <f t="shared" si="3"/>
        <v>31</v>
      </c>
      <c r="H4" s="3">
        <f>(F4-F$55)/F$56*-1</f>
        <v>-3.0375021351664701E-3</v>
      </c>
      <c r="I4" s="16">
        <v>-4.4810017781852528E-2</v>
      </c>
      <c r="J4" s="13">
        <f t="shared" si="4"/>
        <v>45</v>
      </c>
      <c r="K4" s="3">
        <f>(I4-I$55)/I$56</f>
        <v>-1.0556471749644771</v>
      </c>
      <c r="L4" s="3">
        <f t="shared" si="5"/>
        <v>-0.52934233854982182</v>
      </c>
      <c r="M4" s="17">
        <f t="shared" si="6"/>
        <v>39</v>
      </c>
      <c r="N4" s="16">
        <v>0.58799999999999997</v>
      </c>
      <c r="O4" s="2">
        <f t="shared" si="7"/>
        <v>29</v>
      </c>
      <c r="P4" s="3">
        <f>(N4-N$55)/N$56</f>
        <v>-5.6476799769066839E-2</v>
      </c>
      <c r="Q4" s="18">
        <v>238.0350166823529</v>
      </c>
      <c r="R4" s="13">
        <f t="shared" si="8"/>
        <v>11</v>
      </c>
      <c r="S4" s="3">
        <f>(Q4-Q$55)/Q$56*-1</f>
        <v>0.79443801754970111</v>
      </c>
      <c r="T4" s="16">
        <v>0.21318051911156113</v>
      </c>
      <c r="U4" s="19">
        <f t="shared" si="9"/>
        <v>44</v>
      </c>
      <c r="V4" s="3">
        <f>(T4-T$55)/T$56*-1</f>
        <v>-0.8880681752697861</v>
      </c>
      <c r="W4" s="20">
        <f t="shared" si="10"/>
        <v>-4.6815078860042492E-2</v>
      </c>
      <c r="X4" s="17">
        <f t="shared" si="11"/>
        <v>24</v>
      </c>
    </row>
    <row r="5" spans="1:40" ht="15.75" customHeight="1" x14ac:dyDescent="0.2">
      <c r="B5" s="12">
        <f t="shared" si="0"/>
        <v>37</v>
      </c>
      <c r="C5" s="13" t="s">
        <v>15</v>
      </c>
      <c r="D5" s="3">
        <f t="shared" si="1"/>
        <v>-0.90757779776707181</v>
      </c>
      <c r="E5" s="14">
        <f t="shared" si="2"/>
        <v>38.227026501760911</v>
      </c>
      <c r="F5" s="15">
        <v>1.9861981280669246E-2</v>
      </c>
      <c r="G5" s="13">
        <f t="shared" si="3"/>
        <v>12</v>
      </c>
      <c r="H5" s="3">
        <f>(F5-F$55)/F$56*-1</f>
        <v>0.63175652542685767</v>
      </c>
      <c r="I5" s="16">
        <v>-5.9592188307271213E-3</v>
      </c>
      <c r="J5" s="13">
        <f t="shared" si="4"/>
        <v>8</v>
      </c>
      <c r="K5" s="3">
        <f>(I5-I$55)/I$56</f>
        <v>1.1077405642203288</v>
      </c>
      <c r="L5" s="3">
        <f t="shared" si="5"/>
        <v>0.86974854482359332</v>
      </c>
      <c r="M5" s="17">
        <f t="shared" si="6"/>
        <v>6</v>
      </c>
      <c r="N5" s="16">
        <v>0.64900000000000002</v>
      </c>
      <c r="O5" s="2">
        <f t="shared" si="7"/>
        <v>25</v>
      </c>
      <c r="P5" s="3">
        <f>(N5-N$55)/N$56</f>
        <v>0.21382985266411661</v>
      </c>
      <c r="Q5" s="18">
        <v>365.59632268235288</v>
      </c>
      <c r="R5" s="13">
        <f t="shared" si="8"/>
        <v>47</v>
      </c>
      <c r="S5" s="3">
        <f>(Q5-Q$55)/Q$56*-1</f>
        <v>-1.3109421821992429</v>
      </c>
      <c r="T5" s="16">
        <v>0.30848633711919121</v>
      </c>
      <c r="U5" s="19">
        <f t="shared" si="9"/>
        <v>51</v>
      </c>
      <c r="V5" s="3">
        <f>(T5-T$55)/T$56*-1</f>
        <v>-2.6713702083103206</v>
      </c>
      <c r="W5" s="20">
        <f t="shared" si="10"/>
        <v>-1.9911561952547818</v>
      </c>
      <c r="X5" s="17">
        <f t="shared" si="11"/>
        <v>51</v>
      </c>
      <c r="Z5" s="21"/>
      <c r="AA5" s="22"/>
      <c r="AB5" s="22"/>
      <c r="AC5" s="22"/>
      <c r="AD5" s="22"/>
      <c r="AE5" s="22"/>
      <c r="AF5" s="22"/>
      <c r="AG5" s="22"/>
    </row>
    <row r="6" spans="1:40" ht="15.75" customHeight="1" x14ac:dyDescent="0.2">
      <c r="B6" s="12">
        <f t="shared" si="0"/>
        <v>9</v>
      </c>
      <c r="C6" s="13" t="s">
        <v>16</v>
      </c>
      <c r="D6" s="3">
        <f t="shared" si="1"/>
        <v>1.8829239181141209</v>
      </c>
      <c r="E6" s="14">
        <f t="shared" si="2"/>
        <v>77.662362506646772</v>
      </c>
      <c r="F6" s="15">
        <v>1.981297920336848E-2</v>
      </c>
      <c r="G6" s="13">
        <f t="shared" si="3"/>
        <v>11</v>
      </c>
      <c r="H6" s="3">
        <f>(F6-F$55)/F$56*-1</f>
        <v>0.63570201750405519</v>
      </c>
      <c r="I6" s="16">
        <v>-1.2577465110568113E-2</v>
      </c>
      <c r="J6" s="13">
        <f t="shared" si="4"/>
        <v>13</v>
      </c>
      <c r="K6" s="3">
        <f>(I6-I$55)/I$56</f>
        <v>0.73920675685319082</v>
      </c>
      <c r="L6" s="3">
        <f t="shared" si="5"/>
        <v>0.68745438717862295</v>
      </c>
      <c r="M6" s="17">
        <f t="shared" si="6"/>
        <v>10</v>
      </c>
      <c r="N6" s="16">
        <v>0.96799999999999997</v>
      </c>
      <c r="O6" s="2">
        <f t="shared" si="7"/>
        <v>2</v>
      </c>
      <c r="P6" s="3">
        <f>(N6-N$55)/N$56</f>
        <v>1.6274007071917467</v>
      </c>
      <c r="Q6" s="18">
        <v>287.87594468235289</v>
      </c>
      <c r="R6" s="13">
        <f t="shared" si="8"/>
        <v>26</v>
      </c>
      <c r="S6" s="3">
        <f>(Q6-Q$55)/Q$56*-1</f>
        <v>-2.8179014517317167E-2</v>
      </c>
      <c r="T6" s="16">
        <v>0.21038089253392497</v>
      </c>
      <c r="U6" s="19">
        <f t="shared" si="9"/>
        <v>43</v>
      </c>
      <c r="V6" s="3">
        <f>(T6-T$55)/T$56*-1</f>
        <v>-0.83568333799518046</v>
      </c>
      <c r="W6" s="20">
        <f t="shared" si="10"/>
        <v>-0.43193117625624883</v>
      </c>
      <c r="X6" s="17">
        <f t="shared" si="11"/>
        <v>37</v>
      </c>
      <c r="Z6" s="22"/>
      <c r="AA6" s="22"/>
      <c r="AB6" s="22"/>
      <c r="AC6" s="22"/>
      <c r="AD6" s="22"/>
      <c r="AE6" s="22"/>
      <c r="AF6" s="22"/>
      <c r="AG6" s="22"/>
    </row>
    <row r="7" spans="1:40" ht="15.75" customHeight="1" x14ac:dyDescent="0.2">
      <c r="B7" s="12">
        <f t="shared" si="0"/>
        <v>47</v>
      </c>
      <c r="C7" s="13" t="s">
        <v>17</v>
      </c>
      <c r="D7" s="3">
        <f t="shared" si="1"/>
        <v>-2.514443470223156</v>
      </c>
      <c r="E7" s="14">
        <f t="shared" si="2"/>
        <v>15.518820537439451</v>
      </c>
      <c r="F7" s="15">
        <v>4.7520029566105904E-2</v>
      </c>
      <c r="G7" s="13">
        <f t="shared" si="3"/>
        <v>47</v>
      </c>
      <c r="H7" s="3">
        <f>(F7-F$55)/F$56*-1</f>
        <v>-1.5951819308991586</v>
      </c>
      <c r="I7" s="16">
        <v>-1.9795009658545165E-2</v>
      </c>
      <c r="J7" s="13">
        <f t="shared" si="4"/>
        <v>21</v>
      </c>
      <c r="K7" s="3">
        <f>(I7-I$55)/I$56</f>
        <v>0.33730131851827622</v>
      </c>
      <c r="L7" s="3">
        <f t="shared" si="5"/>
        <v>-0.62894030619044117</v>
      </c>
      <c r="M7" s="17">
        <f t="shared" si="6"/>
        <v>40</v>
      </c>
      <c r="N7" s="16">
        <v>0.192</v>
      </c>
      <c r="O7" s="2">
        <f t="shared" si="7"/>
        <v>50</v>
      </c>
      <c r="P7" s="3">
        <f>(N7-N$55)/N$56</f>
        <v>-1.8112544122861249</v>
      </c>
      <c r="Q7" s="18">
        <v>270.36931348235288</v>
      </c>
      <c r="R7" s="13">
        <f t="shared" si="8"/>
        <v>18</v>
      </c>
      <c r="S7" s="3">
        <f>(Q7-Q$55)/Q$56*-1</f>
        <v>0.26076530448163643</v>
      </c>
      <c r="T7" s="16">
        <v>0.18759150707040587</v>
      </c>
      <c r="U7" s="19">
        <f t="shared" si="9"/>
        <v>33</v>
      </c>
      <c r="V7" s="3">
        <f>(T7-T$55)/T$56*-1</f>
        <v>-0.40926280797481596</v>
      </c>
      <c r="W7" s="20">
        <f t="shared" si="10"/>
        <v>-7.4248751746589764E-2</v>
      </c>
      <c r="X7" s="17">
        <f t="shared" si="11"/>
        <v>27</v>
      </c>
    </row>
    <row r="8" spans="1:40" ht="15.75" customHeight="1" x14ac:dyDescent="0.2">
      <c r="B8" s="12">
        <f t="shared" si="0"/>
        <v>35</v>
      </c>
      <c r="C8" s="13" t="s">
        <v>18</v>
      </c>
      <c r="D8" s="3">
        <f t="shared" si="1"/>
        <v>-0.67845948472815976</v>
      </c>
      <c r="E8" s="14">
        <f t="shared" si="2"/>
        <v>41.464923689976359</v>
      </c>
      <c r="F8" s="15">
        <v>3.8053536461217639E-2</v>
      </c>
      <c r="G8" s="13">
        <f t="shared" si="3"/>
        <v>40</v>
      </c>
      <c r="H8" s="3">
        <f>(F8-F$55)/F$56*-1</f>
        <v>-0.83296988599065702</v>
      </c>
      <c r="I8" s="16">
        <v>-1.6545803118558924E-2</v>
      </c>
      <c r="J8" s="13">
        <f t="shared" si="4"/>
        <v>17</v>
      </c>
      <c r="K8" s="3">
        <f>(I8-I$55)/I$56</f>
        <v>0.51823179563737543</v>
      </c>
      <c r="L8" s="3">
        <f t="shared" si="5"/>
        <v>-0.1573690451766408</v>
      </c>
      <c r="M8" s="17">
        <f t="shared" si="6"/>
        <v>32</v>
      </c>
      <c r="N8" s="16">
        <v>0.63300000000000001</v>
      </c>
      <c r="O8" s="2">
        <f t="shared" si="7"/>
        <v>26</v>
      </c>
      <c r="P8" s="3">
        <f>(N8-N$55)/N$56</f>
        <v>0.14292974710787179</v>
      </c>
      <c r="Q8" s="18">
        <v>359.65923428235283</v>
      </c>
      <c r="R8" s="13">
        <f t="shared" si="8"/>
        <v>46</v>
      </c>
      <c r="S8" s="3">
        <f>(Q8-Q$55)/Q$56*-1</f>
        <v>-1.2129514297251403</v>
      </c>
      <c r="T8" s="16">
        <v>0.17186984003820313</v>
      </c>
      <c r="U8" s="19">
        <f t="shared" si="9"/>
        <v>27</v>
      </c>
      <c r="V8" s="3">
        <f>(T8-T$55)/T$56*-1</f>
        <v>-0.11508894359364132</v>
      </c>
      <c r="W8" s="20">
        <f t="shared" si="10"/>
        <v>-0.66402018665939078</v>
      </c>
      <c r="X8" s="17">
        <f t="shared" si="11"/>
        <v>39</v>
      </c>
    </row>
    <row r="9" spans="1:40" ht="15.75" customHeight="1" x14ac:dyDescent="0.2">
      <c r="B9" s="12">
        <f t="shared" si="0"/>
        <v>43</v>
      </c>
      <c r="C9" s="13" t="s">
        <v>19</v>
      </c>
      <c r="D9" s="3">
        <f t="shared" si="1"/>
        <v>-1.5105593186260011</v>
      </c>
      <c r="E9" s="14">
        <f t="shared" si="2"/>
        <v>29.705699048536228</v>
      </c>
      <c r="F9" s="15">
        <v>4.4216089209414847E-2</v>
      </c>
      <c r="G9" s="13">
        <f t="shared" si="3"/>
        <v>45</v>
      </c>
      <c r="H9" s="3">
        <f>(F9-F$55)/F$56*-1</f>
        <v>-1.3291591167876873</v>
      </c>
      <c r="I9" s="16">
        <v>-6.4476626609033708E-2</v>
      </c>
      <c r="J9" s="13">
        <f t="shared" si="4"/>
        <v>51</v>
      </c>
      <c r="K9" s="3">
        <f>(I9-I$55)/I$56</f>
        <v>-2.1507726693356806</v>
      </c>
      <c r="L9" s="3">
        <f t="shared" si="5"/>
        <v>-1.7399658930616839</v>
      </c>
      <c r="M9" s="17">
        <f t="shared" si="6"/>
        <v>49</v>
      </c>
      <c r="N9" s="16">
        <v>0.65500000000000003</v>
      </c>
      <c r="O9" s="2">
        <f t="shared" si="7"/>
        <v>23</v>
      </c>
      <c r="P9" s="3">
        <f>(N9-N$55)/N$56</f>
        <v>0.24041739224770844</v>
      </c>
      <c r="Q9" s="18">
        <v>308.70701028235288</v>
      </c>
      <c r="R9" s="13">
        <f t="shared" si="8"/>
        <v>32</v>
      </c>
      <c r="S9" s="3">
        <f>(Q9-Q$55)/Q$56*-1</f>
        <v>-0.37199262406056954</v>
      </c>
      <c r="T9" s="16">
        <v>0.1470154315176585</v>
      </c>
      <c r="U9" s="19">
        <f t="shared" si="9"/>
        <v>17</v>
      </c>
      <c r="V9" s="3">
        <f>(T9-T$55)/T$56*-1</f>
        <v>0.34997098843651842</v>
      </c>
      <c r="W9" s="20">
        <f t="shared" si="10"/>
        <v>-1.1010817812025564E-2</v>
      </c>
      <c r="X9" s="17">
        <f t="shared" si="11"/>
        <v>22</v>
      </c>
    </row>
    <row r="10" spans="1:40" ht="15.75" customHeight="1" x14ac:dyDescent="0.2">
      <c r="B10" s="12">
        <f t="shared" si="0"/>
        <v>38</v>
      </c>
      <c r="C10" s="13" t="s">
        <v>20</v>
      </c>
      <c r="D10" s="3">
        <f t="shared" si="1"/>
        <v>-0.95228641064038178</v>
      </c>
      <c r="E10" s="14">
        <f t="shared" si="2"/>
        <v>37.595204933281927</v>
      </c>
      <c r="F10" s="15">
        <v>2.8042375879799072E-2</v>
      </c>
      <c r="G10" s="13">
        <f t="shared" si="3"/>
        <v>33</v>
      </c>
      <c r="H10" s="3">
        <f>(F10-F$55)/F$56*-1</f>
        <v>-2.6902940805838785E-2</v>
      </c>
      <c r="I10" s="16">
        <v>-5.1728847909545912E-2</v>
      </c>
      <c r="J10" s="13">
        <f t="shared" si="4"/>
        <v>48</v>
      </c>
      <c r="K10" s="3">
        <f>(I10-I$55)/I$56</f>
        <v>-1.4409188468954537</v>
      </c>
      <c r="L10" s="3">
        <f t="shared" si="5"/>
        <v>-0.73391089385064623</v>
      </c>
      <c r="M10" s="17">
        <f t="shared" si="6"/>
        <v>42</v>
      </c>
      <c r="N10" s="16">
        <v>0.45899999999999996</v>
      </c>
      <c r="O10" s="2">
        <f t="shared" si="7"/>
        <v>38</v>
      </c>
      <c r="P10" s="3">
        <f>(N10-N$55)/N$56</f>
        <v>-0.62810890081629034</v>
      </c>
      <c r="Q10" s="18">
        <v>229.26076388235288</v>
      </c>
      <c r="R10" s="13">
        <f t="shared" si="8"/>
        <v>9</v>
      </c>
      <c r="S10" s="3">
        <f>(Q10-Q$55)/Q$56*-1</f>
        <v>0.93925574239105536</v>
      </c>
      <c r="T10" s="16">
        <v>0.17212102590938347</v>
      </c>
      <c r="U10" s="19">
        <f t="shared" si="9"/>
        <v>28</v>
      </c>
      <c r="V10" s="3">
        <f>(T10-T$55)/T$56*-1</f>
        <v>-0.11978897433794583</v>
      </c>
      <c r="W10" s="20">
        <f t="shared" si="10"/>
        <v>0.40973338402655479</v>
      </c>
      <c r="X10" s="17">
        <f t="shared" si="11"/>
        <v>14</v>
      </c>
    </row>
    <row r="11" spans="1:40" ht="15.75" customHeight="1" x14ac:dyDescent="0.2">
      <c r="B11" s="12">
        <f t="shared" si="0"/>
        <v>50</v>
      </c>
      <c r="C11" s="13" t="s">
        <v>21</v>
      </c>
      <c r="D11" s="3">
        <f t="shared" si="1"/>
        <v>-3.3048877748011032</v>
      </c>
      <c r="E11" s="14">
        <f t="shared" si="2"/>
        <v>4.3482713251676746</v>
      </c>
      <c r="F11" s="15">
        <v>2.3172956745125834E-2</v>
      </c>
      <c r="G11" s="13">
        <f t="shared" si="3"/>
        <v>20</v>
      </c>
      <c r="H11" s="3">
        <f>(F11-F$55)/F$56*-1</f>
        <v>0.36516726671793065</v>
      </c>
      <c r="I11" s="16">
        <v>-2.6451333250840214E-2</v>
      </c>
      <c r="J11" s="13">
        <f t="shared" si="4"/>
        <v>29</v>
      </c>
      <c r="K11" s="3">
        <f>(I11-I$55)/I$56</f>
        <v>-3.3352805370739348E-2</v>
      </c>
      <c r="L11" s="3">
        <f t="shared" si="5"/>
        <v>0.16590723067359564</v>
      </c>
      <c r="M11" s="17">
        <f t="shared" si="6"/>
        <v>25</v>
      </c>
      <c r="N11" s="16">
        <v>5.7999999999999996E-2</v>
      </c>
      <c r="O11" s="2">
        <f t="shared" si="7"/>
        <v>51</v>
      </c>
      <c r="P11" s="3">
        <f>(N11-N$55)/N$56</f>
        <v>-2.405042796319675</v>
      </c>
      <c r="Q11" s="18">
        <v>371.18629148235289</v>
      </c>
      <c r="R11" s="13">
        <f t="shared" si="8"/>
        <v>48</v>
      </c>
      <c r="S11" s="3">
        <f>(Q11-Q$55)/Q$56*-1</f>
        <v>-1.4032037778020221</v>
      </c>
      <c r="T11" s="16">
        <v>0.20464199041063749</v>
      </c>
      <c r="U11" s="19">
        <f t="shared" si="9"/>
        <v>42</v>
      </c>
      <c r="V11" s="3">
        <f>(T11-T$55)/T$56*-1</f>
        <v>-0.72830064050802534</v>
      </c>
      <c r="W11" s="20">
        <f t="shared" si="10"/>
        <v>-1.0657522091550238</v>
      </c>
      <c r="X11" s="17">
        <f t="shared" si="11"/>
        <v>46</v>
      </c>
    </row>
    <row r="12" spans="1:40" ht="15.75" customHeight="1" x14ac:dyDescent="0.2">
      <c r="B12" s="12">
        <f t="shared" si="0"/>
        <v>6</v>
      </c>
      <c r="C12" s="13" t="s">
        <v>22</v>
      </c>
      <c r="D12" s="3">
        <f t="shared" si="1"/>
        <v>2.0396444277603045</v>
      </c>
      <c r="E12" s="14">
        <f t="shared" si="2"/>
        <v>79.877134825753743</v>
      </c>
      <c r="F12" s="15">
        <v>2.1036282965048149E-2</v>
      </c>
      <c r="G12" s="13">
        <f t="shared" si="3"/>
        <v>15</v>
      </c>
      <c r="H12" s="3">
        <f>(F12-F$55)/F$56*-1</f>
        <v>0.53720547275374575</v>
      </c>
      <c r="I12" s="16">
        <v>-1.4899978338835598E-2</v>
      </c>
      <c r="J12" s="13">
        <f t="shared" si="4"/>
        <v>14</v>
      </c>
      <c r="K12" s="3">
        <f>(I12-I$55)/I$56</f>
        <v>0.60987874358763983</v>
      </c>
      <c r="L12" s="3">
        <f t="shared" si="5"/>
        <v>0.57354210817069284</v>
      </c>
      <c r="M12" s="17">
        <f t="shared" si="6"/>
        <v>13</v>
      </c>
      <c r="N12" s="16">
        <v>0.96200000000000008</v>
      </c>
      <c r="O12" s="2">
        <f t="shared" si="7"/>
        <v>3</v>
      </c>
      <c r="P12" s="3">
        <f>(N12-N$55)/N$56</f>
        <v>1.6008131676081554</v>
      </c>
      <c r="Q12" s="18">
        <v>277.08795068235287</v>
      </c>
      <c r="R12" s="13">
        <f t="shared" si="8"/>
        <v>22</v>
      </c>
      <c r="S12" s="3">
        <f>(Q12-Q$55)/Q$56*-1</f>
        <v>0.14987520642810392</v>
      </c>
      <c r="T12" s="16">
        <v>0.18812776372556181</v>
      </c>
      <c r="U12" s="19">
        <f t="shared" si="9"/>
        <v>34</v>
      </c>
      <c r="V12" s="3">
        <f>(T12-T$55)/T$56*-1</f>
        <v>-0.41929690246519163</v>
      </c>
      <c r="W12" s="20">
        <f t="shared" si="10"/>
        <v>-0.13471084801854386</v>
      </c>
      <c r="X12" s="17">
        <f t="shared" si="11"/>
        <v>28</v>
      </c>
    </row>
    <row r="13" spans="1:40" ht="15.75" customHeight="1" x14ac:dyDescent="0.2">
      <c r="B13" s="12">
        <f t="shared" si="0"/>
        <v>19</v>
      </c>
      <c r="C13" s="13" t="s">
        <v>23</v>
      </c>
      <c r="D13" s="3">
        <f t="shared" si="1"/>
        <v>0.5735287389726148</v>
      </c>
      <c r="E13" s="14">
        <f t="shared" si="2"/>
        <v>59.158005903405218</v>
      </c>
      <c r="F13" s="15">
        <v>1.5840441225220932E-2</v>
      </c>
      <c r="G13" s="13">
        <f t="shared" si="3"/>
        <v>8</v>
      </c>
      <c r="H13" s="3">
        <f>(F13-F$55)/F$56*-1</f>
        <v>0.95555819468090053</v>
      </c>
      <c r="I13" s="16">
        <v>-3.6592854560556429E-2</v>
      </c>
      <c r="J13" s="13">
        <f t="shared" si="4"/>
        <v>35</v>
      </c>
      <c r="K13" s="3">
        <f>(I13-I$55)/I$56</f>
        <v>-0.59807845968024875</v>
      </c>
      <c r="L13" s="3">
        <f t="shared" si="5"/>
        <v>0.17873986750032589</v>
      </c>
      <c r="M13" s="17">
        <f t="shared" si="6"/>
        <v>23</v>
      </c>
      <c r="N13" s="16">
        <v>0.76700000000000002</v>
      </c>
      <c r="O13" s="2">
        <f t="shared" si="7"/>
        <v>13</v>
      </c>
      <c r="P13" s="3">
        <f>(N13-N$55)/N$56</f>
        <v>0.73671813114142182</v>
      </c>
      <c r="Q13" s="18">
        <v>296.67236148235287</v>
      </c>
      <c r="R13" s="13">
        <f t="shared" si="8"/>
        <v>28</v>
      </c>
      <c r="S13" s="3">
        <f>(Q13-Q$55)/Q$56*-1</f>
        <v>-0.1733625528503201</v>
      </c>
      <c r="T13" s="16">
        <v>0.19300175659787366</v>
      </c>
      <c r="U13" s="19">
        <f t="shared" si="9"/>
        <v>36</v>
      </c>
      <c r="V13" s="3">
        <f>(T13-T$55)/T$56*-1</f>
        <v>-0.51049596648794571</v>
      </c>
      <c r="W13" s="20">
        <f t="shared" si="10"/>
        <v>-0.3419292596691329</v>
      </c>
      <c r="X13" s="17">
        <f t="shared" si="11"/>
        <v>36</v>
      </c>
    </row>
    <row r="14" spans="1:40" ht="15.75" customHeight="1" x14ac:dyDescent="0.2">
      <c r="B14" s="12">
        <f t="shared" si="0"/>
        <v>39</v>
      </c>
      <c r="C14" s="13" t="s">
        <v>24</v>
      </c>
      <c r="D14" s="3">
        <f t="shared" si="1"/>
        <v>-1.0089067958979785</v>
      </c>
      <c r="E14" s="14">
        <f t="shared" si="2"/>
        <v>36.795046343644813</v>
      </c>
      <c r="F14" s="15">
        <v>5.2735976584611113E-2</v>
      </c>
      <c r="G14" s="13">
        <f t="shared" si="3"/>
        <v>49</v>
      </c>
      <c r="H14" s="3">
        <f>(F14-F$55)/F$56*-1</f>
        <v>-2.0151534661930812</v>
      </c>
      <c r="I14" s="16">
        <v>-6.2902425845666063E-2</v>
      </c>
      <c r="J14" s="13">
        <f t="shared" si="4"/>
        <v>50</v>
      </c>
      <c r="K14" s="3">
        <f>(I14-I$55)/I$56</f>
        <v>-2.0631140697076731</v>
      </c>
      <c r="L14" s="3">
        <f t="shared" si="5"/>
        <v>-2.0391337679503772</v>
      </c>
      <c r="M14" s="17">
        <f t="shared" si="6"/>
        <v>51</v>
      </c>
      <c r="N14" s="16">
        <v>0.22500000000000001</v>
      </c>
      <c r="O14" s="2">
        <f t="shared" si="7"/>
        <v>46</v>
      </c>
      <c r="P14" s="3">
        <f>(N14-N$55)/N$56</f>
        <v>-1.6650229445763702</v>
      </c>
      <c r="Q14" s="18">
        <v>126.50506388235286</v>
      </c>
      <c r="R14" s="13">
        <f t="shared" si="8"/>
        <v>1</v>
      </c>
      <c r="S14" s="3">
        <f>(Q14-Q$55)/Q$56*-1</f>
        <v>2.635223140148355</v>
      </c>
      <c r="T14" s="16">
        <v>1.8467589651862355E-2</v>
      </c>
      <c r="U14" s="19">
        <f t="shared" si="9"/>
        <v>1</v>
      </c>
      <c r="V14" s="3">
        <f>(T14-T$55)/T$56*-1</f>
        <v>2.7552766931091832</v>
      </c>
      <c r="W14" s="20">
        <f t="shared" si="10"/>
        <v>2.6952499166287689</v>
      </c>
      <c r="X14" s="17">
        <f t="shared" si="11"/>
        <v>1</v>
      </c>
    </row>
    <row r="15" spans="1:40" ht="15.75" customHeight="1" x14ac:dyDescent="0.2">
      <c r="B15" s="12">
        <f t="shared" si="0"/>
        <v>10</v>
      </c>
      <c r="C15" s="13" t="s">
        <v>25</v>
      </c>
      <c r="D15" s="3">
        <f t="shared" si="1"/>
        <v>1.6295547371340737</v>
      </c>
      <c r="E15" s="14">
        <f t="shared" si="2"/>
        <v>74.081752350284376</v>
      </c>
      <c r="F15" s="15">
        <v>1.4575111640140078E-2</v>
      </c>
      <c r="G15" s="13">
        <f t="shared" si="3"/>
        <v>5</v>
      </c>
      <c r="H15" s="3">
        <f>(F15-F$55)/F$56*-1</f>
        <v>1.0574385256378509</v>
      </c>
      <c r="I15" s="16">
        <v>-5.7401904127493686E-4</v>
      </c>
      <c r="J15" s="13">
        <f t="shared" si="4"/>
        <v>6</v>
      </c>
      <c r="K15" s="3">
        <f>(I15-I$55)/I$56</f>
        <v>1.4076127808050529</v>
      </c>
      <c r="L15" s="3">
        <f t="shared" si="5"/>
        <v>1.2325256532214519</v>
      </c>
      <c r="M15" s="17">
        <f t="shared" si="6"/>
        <v>5</v>
      </c>
      <c r="N15" s="16">
        <v>0.70599999999999996</v>
      </c>
      <c r="O15" s="2">
        <f t="shared" si="7"/>
        <v>20</v>
      </c>
      <c r="P15" s="3">
        <f>(N15-N$55)/N$56</f>
        <v>0.4664114787082384</v>
      </c>
      <c r="Q15" s="18">
        <v>305.10216508235288</v>
      </c>
      <c r="R15" s="13">
        <f t="shared" si="8"/>
        <v>31</v>
      </c>
      <c r="S15" s="3">
        <f>(Q15-Q$55)/Q$56*-1</f>
        <v>-0.31249519537133974</v>
      </c>
      <c r="T15" s="16">
        <v>0.15643433677599669</v>
      </c>
      <c r="U15" s="19">
        <f t="shared" si="9"/>
        <v>20</v>
      </c>
      <c r="V15" s="3">
        <f>(T15-T$55)/T$56*-1</f>
        <v>0.17373040578010657</v>
      </c>
      <c r="W15" s="20">
        <f t="shared" si="10"/>
        <v>-6.9382394795616587E-2</v>
      </c>
      <c r="X15" s="17">
        <f t="shared" si="11"/>
        <v>26</v>
      </c>
    </row>
    <row r="16" spans="1:40" ht="15.75" customHeight="1" x14ac:dyDescent="0.2">
      <c r="B16" s="12">
        <f t="shared" si="0"/>
        <v>46</v>
      </c>
      <c r="C16" s="13" t="s">
        <v>26</v>
      </c>
      <c r="D16" s="3">
        <f t="shared" si="1"/>
        <v>-2.2822672597412081</v>
      </c>
      <c r="E16" s="14">
        <f t="shared" si="2"/>
        <v>18.799931894794565</v>
      </c>
      <c r="F16" s="15">
        <v>4.7065131533487639E-2</v>
      </c>
      <c r="G16" s="13">
        <f t="shared" si="3"/>
        <v>46</v>
      </c>
      <c r="H16" s="3">
        <f>(F16-F$55)/F$56*-1</f>
        <v>-1.5585549819514242</v>
      </c>
      <c r="I16" s="16">
        <v>-4.4058621580101445E-2</v>
      </c>
      <c r="J16" s="13">
        <f t="shared" si="4"/>
        <v>43</v>
      </c>
      <c r="K16" s="3">
        <f>(I16-I$55)/I$56</f>
        <v>-1.0138060449485078</v>
      </c>
      <c r="L16" s="3">
        <f t="shared" si="5"/>
        <v>-1.286180513449966</v>
      </c>
      <c r="M16" s="17">
        <f t="shared" si="6"/>
        <v>47</v>
      </c>
      <c r="N16" s="16">
        <v>0.371</v>
      </c>
      <c r="O16" s="2">
        <f t="shared" si="7"/>
        <v>43</v>
      </c>
      <c r="P16" s="3">
        <f>(N16-N$55)/N$56</f>
        <v>-1.0180594813756365</v>
      </c>
      <c r="Q16" s="18">
        <v>283.86082868235286</v>
      </c>
      <c r="R16" s="13">
        <f t="shared" si="8"/>
        <v>24</v>
      </c>
      <c r="S16" s="3">
        <f>(Q16-Q$55)/Q$56*-1</f>
        <v>3.8089872115869665E-2</v>
      </c>
      <c r="T16" s="16">
        <v>0.16540614613687882</v>
      </c>
      <c r="U16" s="19">
        <f t="shared" si="9"/>
        <v>22</v>
      </c>
      <c r="V16" s="3">
        <f>(T16-T$55)/T$56*-1</f>
        <v>5.8555980529193885E-3</v>
      </c>
      <c r="W16" s="20">
        <f t="shared" si="10"/>
        <v>2.1972735084394526E-2</v>
      </c>
      <c r="X16" s="17">
        <f t="shared" si="11"/>
        <v>20</v>
      </c>
    </row>
    <row r="17" spans="2:33" ht="15.75" customHeight="1" x14ac:dyDescent="0.2">
      <c r="B17" s="12">
        <f t="shared" si="0"/>
        <v>18</v>
      </c>
      <c r="C17" s="13" t="s">
        <v>27</v>
      </c>
      <c r="D17" s="3">
        <f t="shared" si="1"/>
        <v>0.65768717228786278</v>
      </c>
      <c r="E17" s="14">
        <f t="shared" si="2"/>
        <v>60.347331850256893</v>
      </c>
      <c r="F17" s="15">
        <v>2.6284436674026246E-2</v>
      </c>
      <c r="G17" s="13">
        <f t="shared" si="3"/>
        <v>29</v>
      </c>
      <c r="H17" s="3">
        <f>(F17-F$55)/F$56*-1</f>
        <v>0.11464075673987956</v>
      </c>
      <c r="I17" s="16">
        <v>-1.955977130279998E-2</v>
      </c>
      <c r="J17" s="13">
        <f t="shared" si="4"/>
        <v>20</v>
      </c>
      <c r="K17" s="3">
        <f>(I17-I$55)/I$56</f>
        <v>0.35040045131205327</v>
      </c>
      <c r="L17" s="3">
        <f t="shared" si="5"/>
        <v>0.23252060402596642</v>
      </c>
      <c r="M17" s="17">
        <f t="shared" si="6"/>
        <v>21</v>
      </c>
      <c r="N17" s="16">
        <v>0.75599999999999989</v>
      </c>
      <c r="O17" s="2">
        <f t="shared" si="7"/>
        <v>15</v>
      </c>
      <c r="P17" s="3">
        <f>(N17-N$55)/N$56</f>
        <v>0.68797430857150299</v>
      </c>
      <c r="Q17" s="18">
        <v>302.38418148235291</v>
      </c>
      <c r="R17" s="13">
        <f t="shared" si="8"/>
        <v>30</v>
      </c>
      <c r="S17" s="3">
        <f>(Q17-Q$55)/Q$56*-1</f>
        <v>-0.26763528421080107</v>
      </c>
      <c r="T17" s="16">
        <v>0.17950644196167398</v>
      </c>
      <c r="U17" s="19">
        <f t="shared" si="9"/>
        <v>31</v>
      </c>
      <c r="V17" s="3">
        <f>(T17-T$55)/T$56*-1</f>
        <v>-0.25798019640841224</v>
      </c>
      <c r="W17" s="20">
        <f t="shared" si="10"/>
        <v>-0.26280774030960663</v>
      </c>
      <c r="X17" s="17">
        <f t="shared" si="11"/>
        <v>33</v>
      </c>
    </row>
    <row r="18" spans="2:33" ht="15.75" customHeight="1" x14ac:dyDescent="0.2">
      <c r="B18" s="12">
        <f t="shared" si="0"/>
        <v>11</v>
      </c>
      <c r="C18" s="13" t="s">
        <v>28</v>
      </c>
      <c r="D18" s="3">
        <f t="shared" si="1"/>
        <v>1.4250746505658349</v>
      </c>
      <c r="E18" s="14">
        <f t="shared" si="2"/>
        <v>71.192042276201789</v>
      </c>
      <c r="F18" s="15">
        <v>2.3548594151776608E-2</v>
      </c>
      <c r="G18" s="13">
        <f t="shared" si="3"/>
        <v>21</v>
      </c>
      <c r="H18" s="3">
        <f>(F18-F$55)/F$56*-1</f>
        <v>0.33492213235877011</v>
      </c>
      <c r="I18" s="16">
        <v>-1.6183472381842097E-2</v>
      </c>
      <c r="J18" s="13">
        <f t="shared" si="4"/>
        <v>16</v>
      </c>
      <c r="K18" s="3">
        <f>(I18-I$55)/I$56</f>
        <v>0.53840800550963797</v>
      </c>
      <c r="L18" s="3">
        <f t="shared" si="5"/>
        <v>0.43666506893420404</v>
      </c>
      <c r="M18" s="17">
        <f t="shared" si="6"/>
        <v>16</v>
      </c>
      <c r="N18" s="16">
        <v>0.754</v>
      </c>
      <c r="O18" s="2">
        <f t="shared" si="7"/>
        <v>16</v>
      </c>
      <c r="P18" s="3">
        <f>(N18-N$55)/N$56</f>
        <v>0.67911179537697286</v>
      </c>
      <c r="Q18" s="18">
        <v>267.64955788235284</v>
      </c>
      <c r="R18" s="13">
        <f t="shared" si="8"/>
        <v>17</v>
      </c>
      <c r="S18" s="3">
        <f>(Q18-Q$55)/Q$56*-1</f>
        <v>0.30565446223607645</v>
      </c>
      <c r="T18" s="16">
        <v>0.14899443606298329</v>
      </c>
      <c r="U18" s="19">
        <f t="shared" si="9"/>
        <v>18</v>
      </c>
      <c r="V18" s="3">
        <f>(T18-T$55)/T$56*-1</f>
        <v>0.31294111027323968</v>
      </c>
      <c r="W18" s="20">
        <f t="shared" si="10"/>
        <v>0.30929778625465809</v>
      </c>
      <c r="X18" s="17">
        <f t="shared" si="11"/>
        <v>16</v>
      </c>
    </row>
    <row r="19" spans="2:33" ht="15.75" customHeight="1" x14ac:dyDescent="0.2">
      <c r="B19" s="12">
        <f t="shared" si="0"/>
        <v>17</v>
      </c>
      <c r="C19" s="13" t="s">
        <v>29</v>
      </c>
      <c r="D19" s="3">
        <f t="shared" si="1"/>
        <v>0.70233492630336736</v>
      </c>
      <c r="E19" s="14">
        <f t="shared" si="2"/>
        <v>60.978293362104196</v>
      </c>
      <c r="F19" s="15">
        <v>2.3916323502314877E-2</v>
      </c>
      <c r="G19" s="13">
        <f t="shared" si="3"/>
        <v>22</v>
      </c>
      <c r="H19" s="3">
        <f>(F19-F$55)/F$56*-1</f>
        <v>0.30531372963338116</v>
      </c>
      <c r="I19" s="16">
        <v>-2.3657356814218475E-2</v>
      </c>
      <c r="J19" s="13">
        <f t="shared" si="4"/>
        <v>25</v>
      </c>
      <c r="K19" s="3">
        <f>(I19-I$55)/I$56</f>
        <v>0.12222840607777403</v>
      </c>
      <c r="L19" s="3">
        <f t="shared" si="5"/>
        <v>0.21377106785557759</v>
      </c>
      <c r="M19" s="17">
        <f t="shared" si="6"/>
        <v>22</v>
      </c>
      <c r="N19" s="16">
        <v>0.69900000000000007</v>
      </c>
      <c r="O19" s="2">
        <f t="shared" si="7"/>
        <v>21</v>
      </c>
      <c r="P19" s="3">
        <f>(N19-N$55)/N$56</f>
        <v>0.43539268252738172</v>
      </c>
      <c r="Q19" s="18">
        <v>272.80760748235286</v>
      </c>
      <c r="R19" s="13">
        <f t="shared" si="8"/>
        <v>20</v>
      </c>
      <c r="S19" s="3">
        <f>(Q19-Q$55)/Q$56*-1</f>
        <v>0.2205216281683301</v>
      </c>
      <c r="T19" s="16">
        <v>0.17182122427861404</v>
      </c>
      <c r="U19" s="19">
        <f t="shared" si="9"/>
        <v>26</v>
      </c>
      <c r="V19" s="3">
        <f>(T19-T$55)/T$56*-1</f>
        <v>-0.11417927632751397</v>
      </c>
      <c r="W19" s="20">
        <f t="shared" si="10"/>
        <v>5.3171175920408063E-2</v>
      </c>
      <c r="X19" s="17">
        <f t="shared" si="11"/>
        <v>19</v>
      </c>
    </row>
    <row r="20" spans="2:33" ht="15.75" customHeight="1" x14ac:dyDescent="0.2">
      <c r="B20" s="12">
        <f t="shared" si="0"/>
        <v>28</v>
      </c>
      <c r="C20" s="13" t="s">
        <v>30</v>
      </c>
      <c r="D20" s="3">
        <f t="shared" si="1"/>
        <v>-0.18800982348925976</v>
      </c>
      <c r="E20" s="14">
        <f t="shared" si="2"/>
        <v>48.395952283997815</v>
      </c>
      <c r="F20" s="15">
        <v>1.5758629011290888E-2</v>
      </c>
      <c r="G20" s="13">
        <f t="shared" si="3"/>
        <v>7</v>
      </c>
      <c r="H20" s="3">
        <f>(F20-F$55)/F$56*-1</f>
        <v>0.9621454550514712</v>
      </c>
      <c r="I20" s="16">
        <v>-2.3754296498683117E-2</v>
      </c>
      <c r="J20" s="13">
        <f t="shared" si="4"/>
        <v>26</v>
      </c>
      <c r="K20" s="3">
        <f>(I20-I$55)/I$56</f>
        <v>0.11683036715777455</v>
      </c>
      <c r="L20" s="3">
        <f t="shared" si="5"/>
        <v>0.53948791110462291</v>
      </c>
      <c r="M20" s="17">
        <f t="shared" si="6"/>
        <v>14</v>
      </c>
      <c r="N20" s="16">
        <v>0.44900000000000001</v>
      </c>
      <c r="O20" s="2">
        <f t="shared" si="7"/>
        <v>39</v>
      </c>
      <c r="P20" s="3">
        <f>(N20-N$55)/N$56</f>
        <v>-0.67242146678894321</v>
      </c>
      <c r="Q20" s="18">
        <v>286.38264908235283</v>
      </c>
      <c r="R20" s="13">
        <f t="shared" si="8"/>
        <v>25</v>
      </c>
      <c r="S20" s="3">
        <f>(Q20-Q$55)/Q$56*-1</f>
        <v>-3.5323948863425427E-3</v>
      </c>
      <c r="T20" s="16">
        <v>0.1714172379718529</v>
      </c>
      <c r="U20" s="19">
        <f t="shared" si="9"/>
        <v>25</v>
      </c>
      <c r="V20" s="3">
        <f>(T20-T$55)/T$56*-1</f>
        <v>-0.10662014072353647</v>
      </c>
      <c r="W20" s="20">
        <f t="shared" si="10"/>
        <v>-5.5076267804939509E-2</v>
      </c>
      <c r="X20" s="17">
        <f t="shared" si="11"/>
        <v>25</v>
      </c>
    </row>
    <row r="21" spans="2:33" ht="15.75" customHeight="1" x14ac:dyDescent="0.2">
      <c r="B21" s="12">
        <f t="shared" si="0"/>
        <v>29</v>
      </c>
      <c r="C21" s="13" t="s">
        <v>31</v>
      </c>
      <c r="D21" s="3">
        <f t="shared" si="1"/>
        <v>-0.28913677892276302</v>
      </c>
      <c r="E21" s="14">
        <f t="shared" si="2"/>
        <v>46.966827390802038</v>
      </c>
      <c r="F21" s="15">
        <v>2.7932243487574268E-2</v>
      </c>
      <c r="G21" s="13">
        <f t="shared" si="3"/>
        <v>32</v>
      </c>
      <c r="H21" s="3">
        <f>(F21-F$55)/F$56*-1</f>
        <v>-1.8035429367523156E-2</v>
      </c>
      <c r="I21" s="16">
        <v>-5.6988057309564202E-2</v>
      </c>
      <c r="J21" s="13">
        <f t="shared" si="4"/>
        <v>49</v>
      </c>
      <c r="K21" s="3">
        <f>(I21-I$55)/I$56</f>
        <v>-1.733775350261531</v>
      </c>
      <c r="L21" s="3">
        <f t="shared" si="5"/>
        <v>-0.87590538981452704</v>
      </c>
      <c r="M21" s="17">
        <f t="shared" si="6"/>
        <v>43</v>
      </c>
      <c r="N21" s="16">
        <v>0.80099999999999993</v>
      </c>
      <c r="O21" s="2">
        <f t="shared" si="7"/>
        <v>10</v>
      </c>
      <c r="P21" s="3">
        <f>(N21-N$55)/N$56</f>
        <v>0.88738085544844159</v>
      </c>
      <c r="Q21" s="18">
        <v>263.85922308235286</v>
      </c>
      <c r="R21" s="13">
        <f t="shared" si="8"/>
        <v>16</v>
      </c>
      <c r="S21" s="3">
        <f>(Q21-Q$55)/Q$56*-1</f>
        <v>0.36821336891847856</v>
      </c>
      <c r="T21" s="16">
        <v>0.21752919591054173</v>
      </c>
      <c r="U21" s="19">
        <f t="shared" si="9"/>
        <v>45</v>
      </c>
      <c r="V21" s="3">
        <f>(T21-T$55)/T$56*-1</f>
        <v>-0.9694378580318338</v>
      </c>
      <c r="W21" s="20">
        <f t="shared" si="10"/>
        <v>-0.30061224455667762</v>
      </c>
      <c r="X21" s="17">
        <f t="shared" si="11"/>
        <v>34</v>
      </c>
    </row>
    <row r="22" spans="2:33" ht="15.75" customHeight="1" x14ac:dyDescent="0.2">
      <c r="B22" s="12">
        <f t="shared" si="0"/>
        <v>8</v>
      </c>
      <c r="C22" s="13" t="s">
        <v>32</v>
      </c>
      <c r="D22" s="3">
        <f t="shared" si="1"/>
        <v>1.9522114902761496</v>
      </c>
      <c r="E22" s="14">
        <f t="shared" si="2"/>
        <v>78.641533626170542</v>
      </c>
      <c r="F22" s="15">
        <v>2.4662036306903921E-2</v>
      </c>
      <c r="G22" s="13">
        <f t="shared" si="3"/>
        <v>24</v>
      </c>
      <c r="H22" s="3">
        <f>(F22-F$55)/F$56*-1</f>
        <v>0.24527129624199512</v>
      </c>
      <c r="I22" s="16">
        <v>-7.7795410570341735E-3</v>
      </c>
      <c r="J22" s="13">
        <f t="shared" si="4"/>
        <v>9</v>
      </c>
      <c r="K22" s="3">
        <f>(I22-I$55)/I$56</f>
        <v>1.0063768112969365</v>
      </c>
      <c r="L22" s="3">
        <f t="shared" si="5"/>
        <v>0.62582405376946582</v>
      </c>
      <c r="M22" s="17">
        <f t="shared" si="6"/>
        <v>11</v>
      </c>
      <c r="N22" s="16">
        <v>0.58099999999999996</v>
      </c>
      <c r="O22" s="2">
        <f t="shared" si="7"/>
        <v>31</v>
      </c>
      <c r="P22" s="3">
        <f>(N22-N$55)/N$56</f>
        <v>-8.7495595949923954E-2</v>
      </c>
      <c r="Q22" s="18">
        <v>171.79320988235287</v>
      </c>
      <c r="R22" s="13">
        <f t="shared" si="8"/>
        <v>3</v>
      </c>
      <c r="S22" s="3">
        <f>(Q22-Q$55)/Q$56*-1</f>
        <v>1.8877490913036423</v>
      </c>
      <c r="T22" s="16">
        <v>0.11548133676694738</v>
      </c>
      <c r="U22" s="19">
        <f t="shared" si="9"/>
        <v>9</v>
      </c>
      <c r="V22" s="3">
        <f>(T22-T$55)/T$56*-1</f>
        <v>0.94001697360957348</v>
      </c>
      <c r="W22" s="20">
        <f t="shared" si="10"/>
        <v>1.4138830324566078</v>
      </c>
      <c r="X22" s="17">
        <f t="shared" si="11"/>
        <v>4</v>
      </c>
    </row>
    <row r="23" spans="2:33" ht="15.75" customHeight="1" x14ac:dyDescent="0.2">
      <c r="B23" s="12">
        <f t="shared" si="0"/>
        <v>45</v>
      </c>
      <c r="C23" s="13" t="s">
        <v>33</v>
      </c>
      <c r="D23" s="3">
        <f t="shared" si="1"/>
        <v>-1.6354896335140778</v>
      </c>
      <c r="E23" s="14">
        <f t="shared" si="2"/>
        <v>27.940185371633959</v>
      </c>
      <c r="F23" s="15">
        <v>3.1682445553825871E-2</v>
      </c>
      <c r="G23" s="13">
        <f t="shared" si="3"/>
        <v>37</v>
      </c>
      <c r="H23" s="3">
        <f>(F23-F$55)/F$56*-1</f>
        <v>-0.31998982304491236</v>
      </c>
      <c r="I23" s="16">
        <v>-3.82635174767013E-2</v>
      </c>
      <c r="J23" s="13">
        <f t="shared" si="4"/>
        <v>38</v>
      </c>
      <c r="K23" s="3">
        <f>(I23-I$55)/I$56</f>
        <v>-0.69110850710978433</v>
      </c>
      <c r="L23" s="3">
        <f t="shared" si="5"/>
        <v>-0.50554916507734837</v>
      </c>
      <c r="M23" s="17">
        <f t="shared" si="6"/>
        <v>38</v>
      </c>
      <c r="N23" s="16">
        <v>0.20399999999999999</v>
      </c>
      <c r="O23" s="2">
        <f t="shared" si="7"/>
        <v>48</v>
      </c>
      <c r="P23" s="3">
        <f>(N23-N$55)/N$56</f>
        <v>-1.7580793331189415</v>
      </c>
      <c r="Q23" s="18">
        <v>249.61131188235285</v>
      </c>
      <c r="R23" s="13">
        <f t="shared" si="8"/>
        <v>12</v>
      </c>
      <c r="S23" s="3">
        <f>(Q23-Q$55)/Q$56*-1</f>
        <v>0.60337300367685287</v>
      </c>
      <c r="T23" s="16">
        <v>0.13082560663331497</v>
      </c>
      <c r="U23" s="19">
        <f t="shared" si="9"/>
        <v>14</v>
      </c>
      <c r="V23" s="3">
        <f>(T23-T$55)/T$56*-1</f>
        <v>0.65290472568757107</v>
      </c>
      <c r="W23" s="20">
        <f t="shared" si="10"/>
        <v>0.62813886468221192</v>
      </c>
      <c r="X23" s="17">
        <f t="shared" si="11"/>
        <v>10</v>
      </c>
    </row>
    <row r="24" spans="2:33" ht="15.75" customHeight="1" x14ac:dyDescent="0.2">
      <c r="B24" s="12">
        <f t="shared" si="0"/>
        <v>41</v>
      </c>
      <c r="C24" s="13" t="s">
        <v>34</v>
      </c>
      <c r="D24" s="3">
        <f t="shared" si="1"/>
        <v>-1.4374622573038671</v>
      </c>
      <c r="E24" s="14">
        <f t="shared" si="2"/>
        <v>30.738705822122043</v>
      </c>
      <c r="F24" s="15">
        <v>4.8048317003743291E-2</v>
      </c>
      <c r="G24" s="13">
        <f t="shared" si="3"/>
        <v>48</v>
      </c>
      <c r="H24" s="3">
        <f>(F24-F$55)/F$56*-1</f>
        <v>-1.6377179623185589</v>
      </c>
      <c r="I24" s="16">
        <v>-3.7900052867711011E-2</v>
      </c>
      <c r="J24" s="13">
        <f t="shared" si="4"/>
        <v>37</v>
      </c>
      <c r="K24" s="3">
        <f>(I24-I$55)/I$56</f>
        <v>-0.67086915811450676</v>
      </c>
      <c r="L24" s="3">
        <f t="shared" si="5"/>
        <v>-1.1542935602165327</v>
      </c>
      <c r="M24" s="17">
        <f t="shared" si="6"/>
        <v>46</v>
      </c>
      <c r="N24" s="16">
        <v>0.44900000000000001</v>
      </c>
      <c r="O24" s="2">
        <f t="shared" si="7"/>
        <v>39</v>
      </c>
      <c r="P24" s="3">
        <f>(N24-N$55)/N$56</f>
        <v>-0.67242146678894321</v>
      </c>
      <c r="Q24" s="18">
        <v>328.97800668235288</v>
      </c>
      <c r="R24" s="13">
        <f t="shared" si="8"/>
        <v>38</v>
      </c>
      <c r="S24" s="3">
        <f>(Q24-Q$55)/Q$56*-1</f>
        <v>-0.70656237556297363</v>
      </c>
      <c r="T24" s="16">
        <v>8.6351932516085667E-2</v>
      </c>
      <c r="U24" s="19">
        <f t="shared" si="9"/>
        <v>4</v>
      </c>
      <c r="V24" s="3">
        <f>(T24-T$55)/T$56*-1</f>
        <v>1.4850679149661914</v>
      </c>
      <c r="W24" s="20">
        <f t="shared" si="10"/>
        <v>0.38925276970160888</v>
      </c>
      <c r="X24" s="17">
        <f t="shared" si="11"/>
        <v>15</v>
      </c>
    </row>
    <row r="25" spans="2:33" ht="15.75" customHeight="1" x14ac:dyDescent="0.2">
      <c r="B25" s="12">
        <f t="shared" si="0"/>
        <v>40</v>
      </c>
      <c r="C25" s="13" t="s">
        <v>35</v>
      </c>
      <c r="D25" s="3">
        <f t="shared" si="1"/>
        <v>-1.2675342893151704</v>
      </c>
      <c r="E25" s="14">
        <f t="shared" si="2"/>
        <v>33.140125780448649</v>
      </c>
      <c r="F25" s="15">
        <v>4.1325095964902206E-2</v>
      </c>
      <c r="G25" s="13">
        <f t="shared" si="3"/>
        <v>44</v>
      </c>
      <c r="H25" s="3">
        <f>(F25-F$55)/F$56*-1</f>
        <v>-1.0963854963665427</v>
      </c>
      <c r="I25" s="16">
        <v>-4.2658581136357371E-2</v>
      </c>
      <c r="J25" s="13">
        <f t="shared" si="4"/>
        <v>41</v>
      </c>
      <c r="K25" s="3">
        <f>(I25-I$55)/I$56</f>
        <v>-0.93584547754372738</v>
      </c>
      <c r="L25" s="3">
        <f t="shared" si="5"/>
        <v>-1.016115486955135</v>
      </c>
      <c r="M25" s="17">
        <f t="shared" si="6"/>
        <v>44</v>
      </c>
      <c r="N25" s="16">
        <v>0.55399999999999994</v>
      </c>
      <c r="O25" s="2">
        <f t="shared" si="7"/>
        <v>32</v>
      </c>
      <c r="P25" s="3">
        <f>(N25-N$55)/N$56</f>
        <v>-0.20713952407608713</v>
      </c>
      <c r="Q25" s="18">
        <v>276.50123828235286</v>
      </c>
      <c r="R25" s="13">
        <f t="shared" si="8"/>
        <v>21</v>
      </c>
      <c r="S25" s="3">
        <f>(Q25-Q$55)/Q$56*-1</f>
        <v>0.15955880648396414</v>
      </c>
      <c r="T25" s="16">
        <v>0.17897933809283781</v>
      </c>
      <c r="U25" s="19">
        <f t="shared" si="9"/>
        <v>29</v>
      </c>
      <c r="V25" s="3">
        <f>(T25-T$55)/T$56*-1</f>
        <v>-0.24811736305186083</v>
      </c>
      <c r="W25" s="20">
        <f t="shared" si="10"/>
        <v>-4.4279278283948342E-2</v>
      </c>
      <c r="X25" s="17">
        <f t="shared" si="11"/>
        <v>23</v>
      </c>
    </row>
    <row r="26" spans="2:33" ht="15.75" customHeight="1" x14ac:dyDescent="0.2">
      <c r="B26" s="12">
        <f t="shared" si="0"/>
        <v>26</v>
      </c>
      <c r="C26" s="13" t="s">
        <v>36</v>
      </c>
      <c r="D26" s="3">
        <f t="shared" si="1"/>
        <v>-0.15876668097079752</v>
      </c>
      <c r="E26" s="14">
        <f t="shared" si="2"/>
        <v>48.8092160152083</v>
      </c>
      <c r="F26" s="15">
        <v>2.2603610480813913E-2</v>
      </c>
      <c r="G26" s="13">
        <f t="shared" si="3"/>
        <v>18</v>
      </c>
      <c r="H26" s="3">
        <f>(F26-F$55)/F$56*-1</f>
        <v>0.41100922482997088</v>
      </c>
      <c r="I26" s="16">
        <v>-3.5840784680064214E-2</v>
      </c>
      <c r="J26" s="13">
        <f t="shared" si="4"/>
        <v>32</v>
      </c>
      <c r="K26" s="3">
        <f>(I26-I$55)/I$56</f>
        <v>-0.55619981619304937</v>
      </c>
      <c r="L26" s="3">
        <f t="shared" si="5"/>
        <v>-7.2595295681539246E-2</v>
      </c>
      <c r="M26" s="17">
        <f t="shared" si="6"/>
        <v>30</v>
      </c>
      <c r="N26" s="16">
        <v>0.46</v>
      </c>
      <c r="O26" s="2">
        <f t="shared" si="7"/>
        <v>37</v>
      </c>
      <c r="P26" s="3">
        <f>(N26-N$55)/N$56</f>
        <v>-0.62367764421902483</v>
      </c>
      <c r="Q26" s="18">
        <v>261.17237828235284</v>
      </c>
      <c r="R26" s="13">
        <f t="shared" si="8"/>
        <v>15</v>
      </c>
      <c r="S26" s="3">
        <f>(Q26-Q$55)/Q$56*-1</f>
        <v>0.41255933886110713</v>
      </c>
      <c r="T26" s="16">
        <v>0.13031530431960814</v>
      </c>
      <c r="U26" s="19">
        <f t="shared" si="9"/>
        <v>13</v>
      </c>
      <c r="V26" s="3">
        <f>(T26-T$55)/T$56*-1</f>
        <v>0.66245317899842593</v>
      </c>
      <c r="W26" s="20">
        <f t="shared" si="10"/>
        <v>0.53750625892976656</v>
      </c>
      <c r="X26" s="17">
        <f t="shared" si="11"/>
        <v>13</v>
      </c>
    </row>
    <row r="27" spans="2:33" ht="15.75" customHeight="1" x14ac:dyDescent="0.2">
      <c r="B27" s="12">
        <f t="shared" si="0"/>
        <v>23</v>
      </c>
      <c r="C27" s="13" t="s">
        <v>37</v>
      </c>
      <c r="D27" s="3">
        <f t="shared" si="1"/>
        <v>0.23550506115381109</v>
      </c>
      <c r="E27" s="14">
        <f t="shared" si="2"/>
        <v>54.381059436564442</v>
      </c>
      <c r="F27" s="15">
        <v>1.12627417185928E-2</v>
      </c>
      <c r="G27" s="13">
        <f t="shared" si="3"/>
        <v>4</v>
      </c>
      <c r="H27" s="3">
        <f>(F27-F$55)/F$56*-1</f>
        <v>1.3241400616155463</v>
      </c>
      <c r="I27" s="16">
        <v>-1.8634879082366312E-2</v>
      </c>
      <c r="J27" s="13">
        <f t="shared" si="4"/>
        <v>18</v>
      </c>
      <c r="K27" s="3">
        <f>(I27-I$55)/I$56</f>
        <v>0.40190262227823487</v>
      </c>
      <c r="L27" s="3">
        <f t="shared" si="5"/>
        <v>0.86302134194689062</v>
      </c>
      <c r="M27" s="17">
        <f t="shared" si="6"/>
        <v>7</v>
      </c>
      <c r="N27" s="16">
        <v>0.76200000000000001</v>
      </c>
      <c r="O27" s="2">
        <f t="shared" si="7"/>
        <v>14</v>
      </c>
      <c r="P27" s="3">
        <f>(N27-N$55)/N$56</f>
        <v>0.71456184815509538</v>
      </c>
      <c r="Q27" s="18">
        <v>354.13354628235282</v>
      </c>
      <c r="R27" s="13">
        <f t="shared" si="8"/>
        <v>45</v>
      </c>
      <c r="S27" s="3">
        <f>(Q27-Q$55)/Q$56*-1</f>
        <v>-1.1217507790733638</v>
      </c>
      <c r="T27" s="16">
        <v>0.24921943295646923</v>
      </c>
      <c r="U27" s="19">
        <f t="shared" si="9"/>
        <v>49</v>
      </c>
      <c r="V27" s="3">
        <f>(T27-T$55)/T$56*-1</f>
        <v>-1.562405478822986</v>
      </c>
      <c r="W27" s="20">
        <f t="shared" si="10"/>
        <v>-1.3420781289481749</v>
      </c>
      <c r="X27" s="17">
        <f t="shared" si="11"/>
        <v>49</v>
      </c>
    </row>
    <row r="28" spans="2:33" ht="15.75" customHeight="1" x14ac:dyDescent="0.2">
      <c r="B28" s="12">
        <f t="shared" si="0"/>
        <v>16</v>
      </c>
      <c r="C28" s="13" t="s">
        <v>38</v>
      </c>
      <c r="D28" s="3">
        <f t="shared" si="1"/>
        <v>0.70297812313260444</v>
      </c>
      <c r="E28" s="14">
        <f t="shared" si="2"/>
        <v>60.98738301180191</v>
      </c>
      <c r="F28" s="15">
        <v>1.7450322006553137E-2</v>
      </c>
      <c r="G28" s="13">
        <f t="shared" si="3"/>
        <v>10</v>
      </c>
      <c r="H28" s="3">
        <f>(F28-F$55)/F$56*-1</f>
        <v>0.82593569257772081</v>
      </c>
      <c r="I28" s="16">
        <v>-2.3823062596920727E-2</v>
      </c>
      <c r="J28" s="13">
        <f t="shared" si="4"/>
        <v>27</v>
      </c>
      <c r="K28" s="3">
        <f>(I28-I$55)/I$56</f>
        <v>0.1130011606082265</v>
      </c>
      <c r="L28" s="3">
        <f t="shared" si="5"/>
        <v>0.46946842659297366</v>
      </c>
      <c r="M28" s="17">
        <f t="shared" si="6"/>
        <v>15</v>
      </c>
      <c r="N28" s="16">
        <v>0.68599999999999994</v>
      </c>
      <c r="O28" s="2">
        <f t="shared" si="7"/>
        <v>22</v>
      </c>
      <c r="P28" s="3">
        <f>(N28-N$55)/N$56</f>
        <v>0.37778634676293232</v>
      </c>
      <c r="Q28" s="18">
        <v>299.24549588235288</v>
      </c>
      <c r="R28" s="13">
        <f t="shared" si="8"/>
        <v>29</v>
      </c>
      <c r="S28" s="3">
        <f>(Q28-Q$55)/Q$56*-1</f>
        <v>-0.21583174971675004</v>
      </c>
      <c r="T28" s="16">
        <v>0.16960558027798214</v>
      </c>
      <c r="U28" s="19">
        <f t="shared" si="9"/>
        <v>23</v>
      </c>
      <c r="V28" s="3">
        <f>(T28-T$55)/T$56*-1</f>
        <v>-7.2721550729853146E-2</v>
      </c>
      <c r="W28" s="20">
        <f t="shared" si="10"/>
        <v>-0.14427665022330161</v>
      </c>
      <c r="X28" s="17">
        <f t="shared" si="11"/>
        <v>29</v>
      </c>
    </row>
    <row r="29" spans="2:33" ht="15.75" customHeight="1" x14ac:dyDescent="0.2">
      <c r="B29" s="12">
        <f t="shared" si="0"/>
        <v>4</v>
      </c>
      <c r="C29" s="13" t="s">
        <v>39</v>
      </c>
      <c r="D29" s="3">
        <f t="shared" si="1"/>
        <v>2.2923026518105214</v>
      </c>
      <c r="E29" s="14">
        <f t="shared" si="2"/>
        <v>83.447697747508371</v>
      </c>
      <c r="F29" s="15">
        <v>1.722138499111573E-3</v>
      </c>
      <c r="G29" s="13">
        <f t="shared" si="3"/>
        <v>1</v>
      </c>
      <c r="H29" s="3">
        <f>(F29-F$55)/F$56*-1</f>
        <v>2.0923192182481491</v>
      </c>
      <c r="I29" s="16">
        <v>5.1125127276461443E-3</v>
      </c>
      <c r="J29" s="13">
        <f t="shared" si="4"/>
        <v>3</v>
      </c>
      <c r="K29" s="3">
        <f>(I29-I$55)/I$56</f>
        <v>1.7242645212967989</v>
      </c>
      <c r="L29" s="3">
        <f t="shared" si="5"/>
        <v>1.908291869772474</v>
      </c>
      <c r="M29" s="17">
        <f t="shared" si="6"/>
        <v>1</v>
      </c>
      <c r="N29" s="16">
        <v>0.85699999999999998</v>
      </c>
      <c r="O29" s="2">
        <f t="shared" si="7"/>
        <v>7</v>
      </c>
      <c r="P29" s="3">
        <f>(N29-N$55)/N$56</f>
        <v>1.1355312248952987</v>
      </c>
      <c r="Q29" s="18">
        <v>344.57190788235283</v>
      </c>
      <c r="R29" s="13">
        <f t="shared" si="8"/>
        <v>41</v>
      </c>
      <c r="S29" s="3">
        <f>(Q29-Q$55)/Q$56*-1</f>
        <v>-0.96393737314508676</v>
      </c>
      <c r="T29" s="16">
        <v>0.19453064263622852</v>
      </c>
      <c r="U29" s="19">
        <f t="shared" si="9"/>
        <v>38</v>
      </c>
      <c r="V29" s="3">
        <f>(T29-T$55)/T$56*-1</f>
        <v>-0.53910351256941602</v>
      </c>
      <c r="W29" s="20">
        <f t="shared" si="10"/>
        <v>-0.75152044285725139</v>
      </c>
      <c r="X29" s="17">
        <f t="shared" si="11"/>
        <v>40</v>
      </c>
    </row>
    <row r="30" spans="2:33" ht="15.75" customHeight="1" x14ac:dyDescent="0.2">
      <c r="B30" s="12">
        <f t="shared" si="0"/>
        <v>2</v>
      </c>
      <c r="C30" s="13" t="s">
        <v>40</v>
      </c>
      <c r="D30" s="3">
        <f t="shared" si="1"/>
        <v>3.2489554534336662</v>
      </c>
      <c r="E30" s="14">
        <f t="shared" si="2"/>
        <v>96.967103400377113</v>
      </c>
      <c r="F30" s="15">
        <v>6.114607395035946E-3</v>
      </c>
      <c r="G30" s="13">
        <f t="shared" si="3"/>
        <v>2</v>
      </c>
      <c r="H30" s="3">
        <f>(F30-F$55)/F$56*-1</f>
        <v>1.7386515334715467</v>
      </c>
      <c r="I30" s="16">
        <v>-4.1917335941938742E-3</v>
      </c>
      <c r="J30" s="13">
        <f t="shared" si="4"/>
        <v>7</v>
      </c>
      <c r="K30" s="3">
        <f>(I30-I$55)/I$56</f>
        <v>1.2061621152086752</v>
      </c>
      <c r="L30" s="3">
        <f t="shared" si="5"/>
        <v>1.4724068243401109</v>
      </c>
      <c r="M30" s="17">
        <f t="shared" si="6"/>
        <v>3</v>
      </c>
      <c r="N30" s="16">
        <v>0.87</v>
      </c>
      <c r="O30" s="2">
        <f t="shared" si="7"/>
        <v>6</v>
      </c>
      <c r="P30" s="3">
        <f>(N30-N$55)/N$56</f>
        <v>1.1931375606597474</v>
      </c>
      <c r="Q30" s="18">
        <v>257.93342788235287</v>
      </c>
      <c r="R30" s="13">
        <f t="shared" si="8"/>
        <v>14</v>
      </c>
      <c r="S30" s="3">
        <f>(Q30-Q$55)/Q$56*-1</f>
        <v>0.46601772882247089</v>
      </c>
      <c r="T30" s="16">
        <v>0.12826568222072926</v>
      </c>
      <c r="U30" s="19">
        <f t="shared" si="9"/>
        <v>12</v>
      </c>
      <c r="V30" s="3">
        <f>(T30-T$55)/T$56*-1</f>
        <v>0.70080440804514466</v>
      </c>
      <c r="W30" s="20">
        <f t="shared" si="10"/>
        <v>0.58341106843380774</v>
      </c>
      <c r="X30" s="17">
        <f t="shared" si="11"/>
        <v>11</v>
      </c>
    </row>
    <row r="31" spans="2:33" ht="15.75" customHeight="1" x14ac:dyDescent="0.2">
      <c r="B31" s="12">
        <f t="shared" si="0"/>
        <v>44</v>
      </c>
      <c r="C31" s="13" t="s">
        <v>41</v>
      </c>
      <c r="D31" s="3">
        <f t="shared" si="1"/>
        <v>-1.5734654405764874</v>
      </c>
      <c r="E31" s="14">
        <f t="shared" si="2"/>
        <v>28.816710505091315</v>
      </c>
      <c r="F31" s="15">
        <v>2.4239099480598214E-2</v>
      </c>
      <c r="G31" s="13">
        <f t="shared" si="3"/>
        <v>23</v>
      </c>
      <c r="H31" s="3">
        <f>(F31-F$55)/F$56*-1</f>
        <v>0.27932483007693992</v>
      </c>
      <c r="I31" s="16">
        <v>-1.0207663037398791E-2</v>
      </c>
      <c r="J31" s="13">
        <f t="shared" si="4"/>
        <v>10</v>
      </c>
      <c r="K31" s="3">
        <f>(I31-I$55)/I$56</f>
        <v>0.87116802631997314</v>
      </c>
      <c r="L31" s="3">
        <f t="shared" si="5"/>
        <v>0.57524642819845651</v>
      </c>
      <c r="M31" s="17">
        <f t="shared" si="6"/>
        <v>12</v>
      </c>
      <c r="N31" s="16">
        <v>0.373</v>
      </c>
      <c r="O31" s="2">
        <f t="shared" si="7"/>
        <v>42</v>
      </c>
      <c r="P31" s="3">
        <f>(N31-N$55)/N$56</f>
        <v>-1.0091969681811059</v>
      </c>
      <c r="Q31" s="18">
        <v>391.39412828235282</v>
      </c>
      <c r="R31" s="13">
        <f t="shared" si="8"/>
        <v>51</v>
      </c>
      <c r="S31" s="3">
        <f>(Q31-Q$55)/Q$56*-1</f>
        <v>-1.7367310895910526</v>
      </c>
      <c r="T31" s="16">
        <v>0.19470140510458395</v>
      </c>
      <c r="U31" s="19">
        <f t="shared" si="9"/>
        <v>39</v>
      </c>
      <c r="V31" s="3">
        <f>(T31-T$55)/T$56*-1</f>
        <v>-0.54229871159662413</v>
      </c>
      <c r="W31" s="20">
        <f t="shared" si="10"/>
        <v>-1.1395149005938383</v>
      </c>
      <c r="X31" s="17">
        <f t="shared" si="11"/>
        <v>48</v>
      </c>
    </row>
    <row r="32" spans="2:33" ht="19" x14ac:dyDescent="0.25">
      <c r="B32" s="12">
        <f t="shared" si="0"/>
        <v>7</v>
      </c>
      <c r="C32" s="13" t="s">
        <v>42</v>
      </c>
      <c r="D32" s="3">
        <f t="shared" si="1"/>
        <v>1.989945133724774</v>
      </c>
      <c r="E32" s="14">
        <f t="shared" si="2"/>
        <v>79.174785012333956</v>
      </c>
      <c r="F32" s="15">
        <v>2.3005741226894475E-2</v>
      </c>
      <c r="G32" s="13">
        <f t="shared" si="3"/>
        <v>19</v>
      </c>
      <c r="H32" s="3">
        <f>(F32-F$55)/F$56*-1</f>
        <v>0.37863093068296799</v>
      </c>
      <c r="I32" s="16">
        <v>-2.0196860163652505E-2</v>
      </c>
      <c r="J32" s="13">
        <f t="shared" si="4"/>
        <v>22</v>
      </c>
      <c r="K32" s="3">
        <f>(I32-I$55)/I$56</f>
        <v>0.31492446967076343</v>
      </c>
      <c r="L32" s="3">
        <f t="shared" si="5"/>
        <v>0.34677770017686571</v>
      </c>
      <c r="M32" s="17">
        <f t="shared" si="6"/>
        <v>18</v>
      </c>
      <c r="N32" s="16">
        <v>0.60899999999999999</v>
      </c>
      <c r="O32" s="2">
        <f t="shared" si="7"/>
        <v>28</v>
      </c>
      <c r="P32" s="3">
        <f>(N32-N$55)/N$56</f>
        <v>3.6579588773504514E-2</v>
      </c>
      <c r="Q32" s="18">
        <v>192.54211268235289</v>
      </c>
      <c r="R32" s="13">
        <f t="shared" si="8"/>
        <v>5</v>
      </c>
      <c r="S32" s="3">
        <f>(Q32-Q$55)/Q$56*-1</f>
        <v>1.5452915664360662</v>
      </c>
      <c r="T32" s="16">
        <v>7.6581603127320777E-2</v>
      </c>
      <c r="U32" s="19">
        <f t="shared" si="9"/>
        <v>3</v>
      </c>
      <c r="V32" s="3">
        <f>(T32-T$55)/T$56*-1</f>
        <v>1.6678841231127413</v>
      </c>
      <c r="W32" s="20">
        <f t="shared" si="10"/>
        <v>1.6065878447744038</v>
      </c>
      <c r="X32" s="17">
        <f t="shared" si="11"/>
        <v>3</v>
      </c>
      <c r="Z32" s="23"/>
      <c r="AA32" s="23"/>
      <c r="AB32" s="23"/>
      <c r="AC32" s="23"/>
      <c r="AD32" s="23"/>
      <c r="AE32" s="23"/>
      <c r="AF32" s="23"/>
      <c r="AG32" s="23"/>
    </row>
    <row r="33" spans="2:33" ht="19" x14ac:dyDescent="0.25">
      <c r="B33" s="12">
        <f t="shared" si="0"/>
        <v>51</v>
      </c>
      <c r="C33" s="13" t="s">
        <v>43</v>
      </c>
      <c r="D33" s="3">
        <f t="shared" si="1"/>
        <v>-3.6125777762884508</v>
      </c>
      <c r="E33" s="14">
        <f t="shared" si="2"/>
        <v>0</v>
      </c>
      <c r="F33" s="15">
        <v>5.7963741394891292E-2</v>
      </c>
      <c r="G33" s="13">
        <f t="shared" si="3"/>
        <v>51</v>
      </c>
      <c r="H33" s="3">
        <f>(F33-F$55)/F$56*-1</f>
        <v>-2.4360765326543854</v>
      </c>
      <c r="I33" s="16">
        <v>-4.6948841620655907E-2</v>
      </c>
      <c r="J33" s="13">
        <f t="shared" si="4"/>
        <v>46</v>
      </c>
      <c r="K33" s="3">
        <f>(I33-I$55)/I$56</f>
        <v>-1.1747465344130266</v>
      </c>
      <c r="L33" s="3">
        <f t="shared" si="5"/>
        <v>-1.805411533533706</v>
      </c>
      <c r="M33" s="17">
        <f t="shared" si="6"/>
        <v>50</v>
      </c>
      <c r="N33" s="16">
        <v>0.377</v>
      </c>
      <c r="O33" s="2">
        <f t="shared" si="7"/>
        <v>41</v>
      </c>
      <c r="P33" s="3">
        <f>(N33-N$55)/N$56</f>
        <v>-0.99147194179204468</v>
      </c>
      <c r="Q33" s="18">
        <v>379.54595228235286</v>
      </c>
      <c r="R33" s="13">
        <f t="shared" si="8"/>
        <v>49</v>
      </c>
      <c r="S33" s="3">
        <f>(Q33-Q$55)/Q$56*-1</f>
        <v>-1.5411787239423302</v>
      </c>
      <c r="T33" s="16">
        <v>0.17054021686986173</v>
      </c>
      <c r="U33" s="19">
        <f t="shared" si="9"/>
        <v>24</v>
      </c>
      <c r="V33" s="3">
        <f>(T33-T$55)/T$56*-1</f>
        <v>-9.0209877983069842E-2</v>
      </c>
      <c r="W33" s="20">
        <f t="shared" si="10"/>
        <v>-0.81569430096270001</v>
      </c>
      <c r="X33" s="17">
        <f t="shared" si="11"/>
        <v>42</v>
      </c>
      <c r="Z33" s="23"/>
      <c r="AA33" s="23"/>
      <c r="AB33" s="23"/>
      <c r="AC33" s="23"/>
      <c r="AD33" s="23"/>
      <c r="AE33" s="23"/>
      <c r="AF33" s="23"/>
      <c r="AG33" s="23"/>
    </row>
    <row r="34" spans="2:33" ht="15.75" customHeight="1" x14ac:dyDescent="0.2">
      <c r="B34" s="12">
        <f t="shared" si="0"/>
        <v>48</v>
      </c>
      <c r="C34" s="13" t="s">
        <v>44</v>
      </c>
      <c r="D34" s="3">
        <f t="shared" si="1"/>
        <v>-2.6095199185059115</v>
      </c>
      <c r="E34" s="14">
        <f t="shared" si="2"/>
        <v>14.175201337048588</v>
      </c>
      <c r="F34" s="15">
        <v>3.4721272551184262E-2</v>
      </c>
      <c r="G34" s="13">
        <f t="shared" si="3"/>
        <v>38</v>
      </c>
      <c r="H34" s="3">
        <f>(F34-F$55)/F$56*-1</f>
        <v>-0.56466654906329994</v>
      </c>
      <c r="I34" s="16">
        <v>-1.5565953010526469E-2</v>
      </c>
      <c r="J34" s="13">
        <f t="shared" si="4"/>
        <v>15</v>
      </c>
      <c r="K34" s="3">
        <f>(I34-I$55)/I$56</f>
        <v>0.57279426969673874</v>
      </c>
      <c r="L34" s="3">
        <f t="shared" si="5"/>
        <v>4.0638603167194032E-3</v>
      </c>
      <c r="M34" s="17">
        <f t="shared" si="6"/>
        <v>29</v>
      </c>
      <c r="N34" s="16">
        <v>0.34</v>
      </c>
      <c r="O34" s="2">
        <f t="shared" si="7"/>
        <v>45</v>
      </c>
      <c r="P34" s="3">
        <f>(N34-N$55)/N$56</f>
        <v>-1.1554284358908606</v>
      </c>
      <c r="Q34" s="18">
        <v>337.21011468235287</v>
      </c>
      <c r="R34" s="13">
        <f t="shared" si="8"/>
        <v>40</v>
      </c>
      <c r="S34" s="3">
        <f>(Q34-Q$55)/Q$56*-1</f>
        <v>-0.84243208189378571</v>
      </c>
      <c r="T34" s="16">
        <v>0.27655432277203185</v>
      </c>
      <c r="U34" s="19">
        <f t="shared" si="9"/>
        <v>50</v>
      </c>
      <c r="V34" s="3">
        <f>(T34-T$55)/T$56*-1</f>
        <v>-2.0738786039697552</v>
      </c>
      <c r="W34" s="20">
        <f t="shared" si="10"/>
        <v>-1.4581553429317704</v>
      </c>
      <c r="X34" s="17">
        <f t="shared" si="11"/>
        <v>50</v>
      </c>
      <c r="Z34" s="21"/>
      <c r="AA34" s="22"/>
      <c r="AB34" s="22"/>
      <c r="AC34" s="22"/>
      <c r="AD34" s="22"/>
      <c r="AE34" s="22"/>
      <c r="AF34" s="22"/>
      <c r="AG34" s="22"/>
    </row>
    <row r="35" spans="2:33" ht="15.75" customHeight="1" x14ac:dyDescent="0.2">
      <c r="B35" s="12">
        <f t="shared" si="0"/>
        <v>49</v>
      </c>
      <c r="C35" s="13" t="s">
        <v>45</v>
      </c>
      <c r="D35" s="3">
        <f t="shared" si="1"/>
        <v>-2.9367115383801821</v>
      </c>
      <c r="E35" s="14">
        <f t="shared" si="2"/>
        <v>9.5513333801531619</v>
      </c>
      <c r="F35" s="15">
        <v>5.5854877454572391E-2</v>
      </c>
      <c r="G35" s="13">
        <f t="shared" si="3"/>
        <v>50</v>
      </c>
      <c r="H35" s="3">
        <f>(F35-F$55)/F$56*-1</f>
        <v>-2.2662774868436144</v>
      </c>
      <c r="I35" s="16">
        <v>-4.3778277874321966E-2</v>
      </c>
      <c r="J35" s="13">
        <f t="shared" si="4"/>
        <v>42</v>
      </c>
      <c r="K35" s="3">
        <f>(I35-I$55)/I$56</f>
        <v>-0.9981952427973364</v>
      </c>
      <c r="L35" s="3">
        <f t="shared" si="5"/>
        <v>-1.6322363648204754</v>
      </c>
      <c r="M35" s="17">
        <f t="shared" si="6"/>
        <v>48</v>
      </c>
      <c r="N35" s="16">
        <v>0.55100000000000005</v>
      </c>
      <c r="O35" s="2">
        <f t="shared" si="7"/>
        <v>33</v>
      </c>
      <c r="P35" s="3">
        <f>(N35-N$55)/N$56</f>
        <v>-0.22043329386788255</v>
      </c>
      <c r="Q35" s="18">
        <v>382.68436748235285</v>
      </c>
      <c r="R35" s="13">
        <f t="shared" si="8"/>
        <v>50</v>
      </c>
      <c r="S35" s="3">
        <f>(Q35-Q$55)/Q$56*-1</f>
        <v>-1.5929777955249864</v>
      </c>
      <c r="T35" s="16">
        <v>0.19645473794191889</v>
      </c>
      <c r="U35" s="19">
        <f t="shared" si="9"/>
        <v>40</v>
      </c>
      <c r="V35" s="3">
        <f>(T35-T$55)/T$56*-1</f>
        <v>-0.57510596385866153</v>
      </c>
      <c r="W35" s="20">
        <f t="shared" si="10"/>
        <v>-1.0840418796918239</v>
      </c>
      <c r="X35" s="17">
        <f t="shared" si="11"/>
        <v>47</v>
      </c>
      <c r="Z35" s="22"/>
      <c r="AA35" s="22"/>
      <c r="AB35" s="22"/>
      <c r="AC35" s="22"/>
      <c r="AD35" s="22"/>
      <c r="AE35" s="22"/>
      <c r="AF35" s="22"/>
      <c r="AG35" s="22"/>
    </row>
    <row r="36" spans="2:33" ht="15.75" customHeight="1" x14ac:dyDescent="0.2">
      <c r="B36" s="12">
        <f t="shared" si="0"/>
        <v>13</v>
      </c>
      <c r="C36" s="13" t="s">
        <v>46</v>
      </c>
      <c r="D36" s="3">
        <f t="shared" si="1"/>
        <v>1.1451802706197682</v>
      </c>
      <c r="E36" s="14">
        <f t="shared" si="2"/>
        <v>67.236578333558469</v>
      </c>
      <c r="F36" s="15">
        <v>2.2046059823431951E-2</v>
      </c>
      <c r="G36" s="13">
        <f t="shared" si="3"/>
        <v>17</v>
      </c>
      <c r="H36" s="3">
        <f>(F36-F$55)/F$56*-1</f>
        <v>0.45590143802809169</v>
      </c>
      <c r="I36" s="16">
        <v>-1.9062585449618676E-2</v>
      </c>
      <c r="J36" s="13">
        <f t="shared" si="4"/>
        <v>19</v>
      </c>
      <c r="K36" s="3">
        <f>(I36-I$55)/I$56</f>
        <v>0.37808600239226892</v>
      </c>
      <c r="L36" s="3">
        <f t="shared" si="5"/>
        <v>0.41699372021018033</v>
      </c>
      <c r="M36" s="17">
        <f t="shared" si="6"/>
        <v>17</v>
      </c>
      <c r="N36" s="16">
        <v>0.50800000000000001</v>
      </c>
      <c r="O36" s="2">
        <f t="shared" si="7"/>
        <v>34</v>
      </c>
      <c r="P36" s="3">
        <f>(N36-N$55)/N$56</f>
        <v>-0.41097732755029054</v>
      </c>
      <c r="Q36" s="18">
        <v>228.13381108235285</v>
      </c>
      <c r="R36" s="13">
        <f t="shared" si="8"/>
        <v>8</v>
      </c>
      <c r="S36" s="3">
        <f>(Q36-Q$55)/Q$56*-1</f>
        <v>0.95785592912143969</v>
      </c>
      <c r="T36" s="16">
        <v>9.5148515782998072E-2</v>
      </c>
      <c r="U36" s="19">
        <f t="shared" si="9"/>
        <v>5</v>
      </c>
      <c r="V36" s="3">
        <f>(T36-T$55)/T$56*-1</f>
        <v>1.3204718267983173</v>
      </c>
      <c r="W36" s="20">
        <f t="shared" si="10"/>
        <v>1.1391638779598785</v>
      </c>
      <c r="X36" s="17">
        <f t="shared" si="11"/>
        <v>7</v>
      </c>
    </row>
    <row r="37" spans="2:33" ht="15.75" customHeight="1" x14ac:dyDescent="0.2">
      <c r="B37" s="12">
        <f t="shared" si="0"/>
        <v>14</v>
      </c>
      <c r="C37" s="13" t="s">
        <v>47</v>
      </c>
      <c r="D37" s="3">
        <f t="shared" si="1"/>
        <v>1.0753397177044488</v>
      </c>
      <c r="E37" s="14">
        <f t="shared" si="2"/>
        <v>66.249592496815168</v>
      </c>
      <c r="F37" s="15">
        <v>4.0108568408201858E-2</v>
      </c>
      <c r="G37" s="13">
        <f t="shared" si="3"/>
        <v>43</v>
      </c>
      <c r="H37" s="3">
        <f>(F37-F$55)/F$56*-1</f>
        <v>-0.99843455018127547</v>
      </c>
      <c r="I37" s="16">
        <v>9.3814446751725941E-4</v>
      </c>
      <c r="J37" s="13">
        <f t="shared" si="4"/>
        <v>5</v>
      </c>
      <c r="K37" s="3">
        <f>(I37-I$55)/I$56</f>
        <v>1.4918168662520255</v>
      </c>
      <c r="L37" s="3">
        <f t="shared" si="5"/>
        <v>0.246691158035375</v>
      </c>
      <c r="M37" s="17">
        <f t="shared" si="6"/>
        <v>20</v>
      </c>
      <c r="N37" s="16">
        <v>0.82200000000000006</v>
      </c>
      <c r="O37" s="2">
        <f t="shared" si="7"/>
        <v>9</v>
      </c>
      <c r="P37" s="3">
        <f>(N37-N$55)/N$56</f>
        <v>0.98043724399101351</v>
      </c>
      <c r="Q37" s="18">
        <v>351.99075908235284</v>
      </c>
      <c r="R37" s="13">
        <f t="shared" si="8"/>
        <v>44</v>
      </c>
      <c r="S37" s="3">
        <f>(Q37-Q$55)/Q$56*-1</f>
        <v>-1.0863843981180337</v>
      </c>
      <c r="T37" s="16">
        <v>0.12388317899398386</v>
      </c>
      <c r="U37" s="19">
        <f t="shared" si="9"/>
        <v>11</v>
      </c>
      <c r="V37" s="3">
        <f>(T37-T$55)/T$56*-1</f>
        <v>0.78280702947415415</v>
      </c>
      <c r="W37" s="20">
        <f t="shared" si="10"/>
        <v>-0.15178868432193976</v>
      </c>
      <c r="X37" s="17">
        <f t="shared" si="11"/>
        <v>30</v>
      </c>
    </row>
    <row r="38" spans="2:33" ht="15.75" customHeight="1" x14ac:dyDescent="0.2">
      <c r="B38" s="12">
        <f t="shared" si="0"/>
        <v>32</v>
      </c>
      <c r="C38" s="13" t="s">
        <v>48</v>
      </c>
      <c r="D38" s="3">
        <f t="shared" si="1"/>
        <v>-0.61886013303893617</v>
      </c>
      <c r="E38" s="14">
        <f t="shared" si="2"/>
        <v>42.307180996668507</v>
      </c>
      <c r="F38" s="15">
        <v>2.5365255016348905E-2</v>
      </c>
      <c r="G38" s="13">
        <f t="shared" si="3"/>
        <v>26</v>
      </c>
      <c r="H38" s="3">
        <f>(F38-F$55)/F$56*-1</f>
        <v>0.18865035281499357</v>
      </c>
      <c r="I38" s="16">
        <v>-3.692901932928757E-2</v>
      </c>
      <c r="J38" s="13">
        <f t="shared" si="4"/>
        <v>36</v>
      </c>
      <c r="K38" s="3">
        <f>(I38-I$55)/I$56</f>
        <v>-0.61679763042198144</v>
      </c>
      <c r="L38" s="3">
        <f t="shared" si="5"/>
        <v>-0.21407363880349395</v>
      </c>
      <c r="M38" s="17">
        <f t="shared" si="6"/>
        <v>34</v>
      </c>
      <c r="N38" s="16">
        <v>0.58299999999999996</v>
      </c>
      <c r="O38" s="2">
        <f t="shared" si="7"/>
        <v>30</v>
      </c>
      <c r="P38" s="3">
        <f>(N38-N$55)/N$56</f>
        <v>-7.8633082755393352E-2</v>
      </c>
      <c r="Q38" s="18">
        <v>310.31948388235287</v>
      </c>
      <c r="R38" s="13">
        <f t="shared" si="8"/>
        <v>33</v>
      </c>
      <c r="S38" s="3">
        <f>(Q38-Q$55)/Q$56*-1</f>
        <v>-0.39860625868467625</v>
      </c>
      <c r="T38" s="16">
        <v>0.17927772364382907</v>
      </c>
      <c r="U38" s="19">
        <f t="shared" si="9"/>
        <v>30</v>
      </c>
      <c r="V38" s="3">
        <f>(T38-T$55)/T$56*-1</f>
        <v>-0.25370056427542143</v>
      </c>
      <c r="W38" s="20">
        <f t="shared" si="10"/>
        <v>-0.32615341148004884</v>
      </c>
      <c r="X38" s="17">
        <f t="shared" si="11"/>
        <v>35</v>
      </c>
    </row>
    <row r="39" spans="2:33" ht="15.75" customHeight="1" x14ac:dyDescent="0.2">
      <c r="B39" s="12">
        <f t="shared" si="0"/>
        <v>34</v>
      </c>
      <c r="C39" s="13" t="s">
        <v>49</v>
      </c>
      <c r="D39" s="3">
        <f t="shared" si="1"/>
        <v>-0.63491442863468728</v>
      </c>
      <c r="E39" s="14">
        <f t="shared" si="2"/>
        <v>42.080301888321394</v>
      </c>
      <c r="F39" s="15">
        <v>2.6469084299812411E-2</v>
      </c>
      <c r="G39" s="13">
        <f t="shared" si="3"/>
        <v>30</v>
      </c>
      <c r="H39" s="3">
        <f>(F39-F$55)/F$56*-1</f>
        <v>9.9773514681117795E-2</v>
      </c>
      <c r="I39" s="16">
        <v>-3.9457748990625083E-2</v>
      </c>
      <c r="J39" s="13">
        <f t="shared" si="4"/>
        <v>39</v>
      </c>
      <c r="K39" s="3">
        <f>(I39-I$55)/I$56</f>
        <v>-0.75760870491063237</v>
      </c>
      <c r="L39" s="3">
        <f t="shared" si="5"/>
        <v>-0.32891759511475727</v>
      </c>
      <c r="M39" s="17">
        <f t="shared" si="6"/>
        <v>36</v>
      </c>
      <c r="N39" s="16">
        <v>0.70799999999999996</v>
      </c>
      <c r="O39" s="2">
        <f t="shared" si="7"/>
        <v>19</v>
      </c>
      <c r="P39" s="3">
        <f>(N39-N$55)/N$56</f>
        <v>0.47527399190276898</v>
      </c>
      <c r="Q39" s="18">
        <v>351.96732468235285</v>
      </c>
      <c r="R39" s="13">
        <f t="shared" si="8"/>
        <v>43</v>
      </c>
      <c r="S39" s="3">
        <f>(Q39-Q$55)/Q$56*-1</f>
        <v>-1.0859976168651593</v>
      </c>
      <c r="T39" s="16">
        <v>0.19118724809587315</v>
      </c>
      <c r="U39" s="19">
        <f t="shared" si="9"/>
        <v>35</v>
      </c>
      <c r="V39" s="3">
        <f>(T39-T$55)/T$56*-1</f>
        <v>-0.47654403398023876</v>
      </c>
      <c r="W39" s="20">
        <f t="shared" si="10"/>
        <v>-0.78127082542269899</v>
      </c>
      <c r="X39" s="17">
        <f t="shared" si="11"/>
        <v>41</v>
      </c>
    </row>
    <row r="40" spans="2:33" ht="15.75" customHeight="1" x14ac:dyDescent="0.2">
      <c r="B40" s="12">
        <f t="shared" si="0"/>
        <v>30</v>
      </c>
      <c r="C40" s="13" t="s">
        <v>50</v>
      </c>
      <c r="D40" s="3">
        <f t="shared" si="1"/>
        <v>-0.36876572953244569</v>
      </c>
      <c r="E40" s="14">
        <f t="shared" si="2"/>
        <v>45.841512037961387</v>
      </c>
      <c r="F40" s="15">
        <v>2.8796789597542349E-2</v>
      </c>
      <c r="G40" s="13">
        <f t="shared" si="3"/>
        <v>34</v>
      </c>
      <c r="H40" s="3">
        <f>(F40-F$55)/F$56*-1</f>
        <v>-8.7645944169058923E-2</v>
      </c>
      <c r="I40" s="16">
        <v>-2.1063020581728591E-2</v>
      </c>
      <c r="J40" s="13">
        <f t="shared" si="4"/>
        <v>23</v>
      </c>
      <c r="K40" s="3">
        <f>(I40-I$55)/I$56</f>
        <v>0.26669275039543283</v>
      </c>
      <c r="L40" s="3">
        <f t="shared" si="5"/>
        <v>8.9523403113186961E-2</v>
      </c>
      <c r="M40" s="17">
        <f t="shared" si="6"/>
        <v>27</v>
      </c>
      <c r="N40" s="16">
        <v>0.20199999999999999</v>
      </c>
      <c r="O40" s="2">
        <f t="shared" si="7"/>
        <v>49</v>
      </c>
      <c r="P40" s="3">
        <f>(N40-N$55)/N$56</f>
        <v>-1.7669418463134723</v>
      </c>
      <c r="Q40" s="18">
        <v>178.46970508235285</v>
      </c>
      <c r="R40" s="13">
        <f t="shared" si="8"/>
        <v>4</v>
      </c>
      <c r="S40" s="3">
        <f>(Q40-Q$55)/Q$56*-1</f>
        <v>1.7775545406316788</v>
      </c>
      <c r="T40" s="16">
        <v>0.12083990264861515</v>
      </c>
      <c r="U40" s="19">
        <f t="shared" si="9"/>
        <v>10</v>
      </c>
      <c r="V40" s="3">
        <f>(T40-T$55)/T$56*-1</f>
        <v>0.83975088670400044</v>
      </c>
      <c r="W40" s="20">
        <f t="shared" si="10"/>
        <v>1.3086527136678396</v>
      </c>
      <c r="X40" s="17">
        <f t="shared" si="11"/>
        <v>6</v>
      </c>
    </row>
    <row r="41" spans="2:33" ht="15.75" customHeight="1" x14ac:dyDescent="0.2">
      <c r="B41" s="12">
        <f t="shared" si="0"/>
        <v>42</v>
      </c>
      <c r="C41" s="13" t="s">
        <v>51</v>
      </c>
      <c r="D41" s="3">
        <f t="shared" si="1"/>
        <v>-1.4503535456154271</v>
      </c>
      <c r="E41" s="14">
        <f t="shared" si="2"/>
        <v>30.556526293899932</v>
      </c>
      <c r="F41" s="15">
        <v>3.8594410840762441E-2</v>
      </c>
      <c r="G41" s="13">
        <f t="shared" si="3"/>
        <v>41</v>
      </c>
      <c r="H41" s="3">
        <f>(F41-F$55)/F$56*-1</f>
        <v>-0.8765193781102445</v>
      </c>
      <c r="I41" s="16">
        <v>-4.7736318230743341E-2</v>
      </c>
      <c r="J41" s="13">
        <f t="shared" si="4"/>
        <v>47</v>
      </c>
      <c r="K41" s="3">
        <f>(I41-I$55)/I$56</f>
        <v>-1.2185967843216869</v>
      </c>
      <c r="L41" s="3">
        <f t="shared" si="5"/>
        <v>-1.0475580812159657</v>
      </c>
      <c r="M41" s="17">
        <f t="shared" si="6"/>
        <v>45</v>
      </c>
      <c r="N41" s="16">
        <v>0.50700000000000001</v>
      </c>
      <c r="O41" s="2">
        <f t="shared" si="7"/>
        <v>35</v>
      </c>
      <c r="P41" s="3">
        <f>(N41-N$55)/N$56</f>
        <v>-0.41540858414755588</v>
      </c>
      <c r="Q41" s="18">
        <v>314.62677988235282</v>
      </c>
      <c r="R41" s="13">
        <f t="shared" si="8"/>
        <v>34</v>
      </c>
      <c r="S41" s="3">
        <f>(Q41-Q$55)/Q$56*-1</f>
        <v>-0.46969753234142081</v>
      </c>
      <c r="T41" s="16">
        <v>0.13926865428162882</v>
      </c>
      <c r="U41" s="19">
        <f t="shared" si="9"/>
        <v>15</v>
      </c>
      <c r="V41" s="3">
        <f>(T41-T$55)/T$56*-1</f>
        <v>0.49492377183760999</v>
      </c>
      <c r="W41" s="20">
        <f t="shared" si="10"/>
        <v>1.2613119748094592E-2</v>
      </c>
      <c r="X41" s="17">
        <f t="shared" si="11"/>
        <v>21</v>
      </c>
    </row>
    <row r="42" spans="2:33" ht="15.75" customHeight="1" x14ac:dyDescent="0.2">
      <c r="B42" s="12">
        <f t="shared" si="0"/>
        <v>27</v>
      </c>
      <c r="C42" s="13" t="s">
        <v>52</v>
      </c>
      <c r="D42" s="3">
        <f t="shared" si="1"/>
        <v>-0.16103738734995288</v>
      </c>
      <c r="E42" s="14">
        <f t="shared" si="2"/>
        <v>48.777126420523295</v>
      </c>
      <c r="F42" s="15">
        <v>3.7791997473370038E-2</v>
      </c>
      <c r="G42" s="13">
        <f t="shared" si="3"/>
        <v>39</v>
      </c>
      <c r="H42" s="3">
        <f>(F42-F$55)/F$56*-1</f>
        <v>-0.81191159496970011</v>
      </c>
      <c r="I42" s="16">
        <v>-3.587463772152568E-2</v>
      </c>
      <c r="J42" s="13">
        <f t="shared" si="4"/>
        <v>33</v>
      </c>
      <c r="K42" s="3">
        <f>(I42-I$55)/I$56</f>
        <v>-0.55808490625063056</v>
      </c>
      <c r="L42" s="3">
        <f t="shared" si="5"/>
        <v>-0.68499825061016528</v>
      </c>
      <c r="M42" s="17">
        <f t="shared" si="6"/>
        <v>41</v>
      </c>
      <c r="N42" s="16">
        <v>0.65400000000000003</v>
      </c>
      <c r="O42" s="2">
        <f t="shared" si="7"/>
        <v>24</v>
      </c>
      <c r="P42" s="3">
        <f>(N42-N$55)/N$56</f>
        <v>0.23598613565044313</v>
      </c>
      <c r="Q42" s="18">
        <v>318.35743708235287</v>
      </c>
      <c r="R42" s="13">
        <f t="shared" si="8"/>
        <v>37</v>
      </c>
      <c r="S42" s="3">
        <f>(Q42-Q$55)/Q$56*-1</f>
        <v>-0.5312714691975623</v>
      </c>
      <c r="T42" s="16">
        <v>0.10654538031617788</v>
      </c>
      <c r="U42" s="19">
        <f t="shared" si="9"/>
        <v>8</v>
      </c>
      <c r="V42" s="3">
        <f>(T42-T$55)/T$56*-1</f>
        <v>1.1072209244171007</v>
      </c>
      <c r="W42" s="20">
        <f t="shared" si="10"/>
        <v>0.28797472760976922</v>
      </c>
      <c r="X42" s="17">
        <f t="shared" si="11"/>
        <v>17</v>
      </c>
    </row>
    <row r="43" spans="2:33" ht="15.75" customHeight="1" x14ac:dyDescent="0.2">
      <c r="B43" s="12">
        <f t="shared" si="0"/>
        <v>12</v>
      </c>
      <c r="C43" s="13" t="s">
        <v>53</v>
      </c>
      <c r="D43" s="3">
        <f t="shared" si="1"/>
        <v>1.3233671668635656</v>
      </c>
      <c r="E43" s="14">
        <f t="shared" si="2"/>
        <v>69.754713364635819</v>
      </c>
      <c r="F43" s="15">
        <v>2.0475891826568865E-2</v>
      </c>
      <c r="G43" s="13">
        <f t="shared" si="3"/>
        <v>14</v>
      </c>
      <c r="H43" s="3">
        <f>(F43-F$55)/F$56*-1</f>
        <v>0.58232639249416529</v>
      </c>
      <c r="I43" s="16">
        <v>-1.0260112809874829E-2</v>
      </c>
      <c r="J43" s="13">
        <f t="shared" si="4"/>
        <v>11</v>
      </c>
      <c r="K43" s="3">
        <f>(I43-I$55)/I$56</f>
        <v>0.86824738639078058</v>
      </c>
      <c r="L43" s="3">
        <f t="shared" si="5"/>
        <v>0.72528688944247288</v>
      </c>
      <c r="M43" s="17">
        <f t="shared" si="6"/>
        <v>8</v>
      </c>
      <c r="N43" s="16">
        <v>0.77599999999999991</v>
      </c>
      <c r="O43" s="2">
        <f t="shared" si="7"/>
        <v>12</v>
      </c>
      <c r="P43" s="3">
        <f>(N43-N$55)/N$56</f>
        <v>0.77659944051680907</v>
      </c>
      <c r="Q43" s="18">
        <v>271.85975828235286</v>
      </c>
      <c r="R43" s="13">
        <f t="shared" si="8"/>
        <v>19</v>
      </c>
      <c r="S43" s="3">
        <f>(Q43-Q$55)/Q$56*-1</f>
        <v>0.23616573687656089</v>
      </c>
      <c r="T43" s="16">
        <v>0.19742196285254593</v>
      </c>
      <c r="U43" s="19">
        <f t="shared" si="9"/>
        <v>41</v>
      </c>
      <c r="V43" s="3">
        <f>(T43-T$55)/T$56*-1</f>
        <v>-0.59320406306799356</v>
      </c>
      <c r="W43" s="20">
        <f t="shared" si="10"/>
        <v>-0.17851916309571633</v>
      </c>
      <c r="X43" s="17">
        <f t="shared" si="11"/>
        <v>31</v>
      </c>
    </row>
    <row r="44" spans="2:33" ht="15.75" customHeight="1" x14ac:dyDescent="0.2">
      <c r="B44" s="12">
        <f t="shared" si="0"/>
        <v>5</v>
      </c>
      <c r="C44" s="13" t="s">
        <v>54</v>
      </c>
      <c r="D44" s="3">
        <f t="shared" si="1"/>
        <v>2.0791481381771009</v>
      </c>
      <c r="E44" s="14">
        <f t="shared" si="2"/>
        <v>80.43540077658983</v>
      </c>
      <c r="F44" s="15">
        <v>7.0305233392202703E-3</v>
      </c>
      <c r="G44" s="13">
        <f t="shared" si="3"/>
        <v>3</v>
      </c>
      <c r="H44" s="3">
        <f>(F44-F$55)/F$56*-1</f>
        <v>1.6649048823045436</v>
      </c>
      <c r="I44" s="16">
        <v>7.7006483340243091E-3</v>
      </c>
      <c r="J44" s="13">
        <f t="shared" si="4"/>
        <v>1</v>
      </c>
      <c r="K44" s="3">
        <f>(I44-I$55)/I$56</f>
        <v>1.8683835867819105</v>
      </c>
      <c r="L44" s="3">
        <f t="shared" si="5"/>
        <v>1.7666442345432269</v>
      </c>
      <c r="M44" s="17">
        <f t="shared" si="6"/>
        <v>2</v>
      </c>
      <c r="N44" s="16">
        <v>0.89300000000000002</v>
      </c>
      <c r="O44" s="2">
        <f t="shared" si="7"/>
        <v>4</v>
      </c>
      <c r="P44" s="3">
        <f>(N44-N$55)/N$56</f>
        <v>1.2950564623968495</v>
      </c>
      <c r="Q44" s="18">
        <v>344.89109428235281</v>
      </c>
      <c r="R44" s="13">
        <f t="shared" si="8"/>
        <v>42</v>
      </c>
      <c r="S44" s="3">
        <f>(Q44-Q$55)/Q$56*-1</f>
        <v>-0.96920549674511569</v>
      </c>
      <c r="T44" s="16">
        <v>0.21894340387867683</v>
      </c>
      <c r="U44" s="19">
        <f t="shared" si="9"/>
        <v>47</v>
      </c>
      <c r="V44" s="3">
        <f>(T44-T$55)/T$56*-1</f>
        <v>-0.99589962078083549</v>
      </c>
      <c r="W44" s="20">
        <f t="shared" si="10"/>
        <v>-0.98255255876297554</v>
      </c>
      <c r="X44" s="17">
        <f t="shared" si="11"/>
        <v>44</v>
      </c>
    </row>
    <row r="45" spans="2:33" ht="15.75" customHeight="1" x14ac:dyDescent="0.2">
      <c r="B45" s="12">
        <f t="shared" si="0"/>
        <v>24</v>
      </c>
      <c r="C45" s="13" t="s">
        <v>55</v>
      </c>
      <c r="D45" s="3">
        <f t="shared" si="1"/>
        <v>0.1834328110494016</v>
      </c>
      <c r="E45" s="14">
        <f t="shared" si="2"/>
        <v>53.64517503709925</v>
      </c>
      <c r="F45" s="15">
        <v>2.5374384341063625E-2</v>
      </c>
      <c r="G45" s="13">
        <f t="shared" si="3"/>
        <v>27</v>
      </c>
      <c r="H45" s="3">
        <f>(F45-F$55)/F$56*-1</f>
        <v>0.18791528850106642</v>
      </c>
      <c r="I45" s="16">
        <v>-2.2963473555174058E-2</v>
      </c>
      <c r="J45" s="13">
        <f t="shared" si="4"/>
        <v>24</v>
      </c>
      <c r="K45" s="3">
        <f>(I45-I$55)/I$56</f>
        <v>0.16086695600645712</v>
      </c>
      <c r="L45" s="3">
        <f t="shared" si="5"/>
        <v>0.17439112225376177</v>
      </c>
      <c r="M45" s="17">
        <f t="shared" si="6"/>
        <v>24</v>
      </c>
      <c r="N45" s="16">
        <v>0.71700000000000008</v>
      </c>
      <c r="O45" s="2">
        <f t="shared" si="7"/>
        <v>18</v>
      </c>
      <c r="P45" s="3">
        <f>(N45-N$55)/N$56</f>
        <v>0.51515530127815723</v>
      </c>
      <c r="Q45" s="18">
        <v>316.33705908235288</v>
      </c>
      <c r="R45" s="13">
        <f t="shared" si="8"/>
        <v>36</v>
      </c>
      <c r="S45" s="3">
        <f>(Q45-Q$55)/Q$56*-1</f>
        <v>-0.49792543370613862</v>
      </c>
      <c r="T45" s="16">
        <v>0.19320515301433527</v>
      </c>
      <c r="U45" s="19">
        <f t="shared" si="9"/>
        <v>37</v>
      </c>
      <c r="V45" s="3">
        <f>(T45-T$55)/T$56*-1</f>
        <v>-0.5143017912588963</v>
      </c>
      <c r="W45" s="20">
        <f t="shared" si="10"/>
        <v>-0.50611361248251741</v>
      </c>
      <c r="X45" s="17">
        <f t="shared" si="11"/>
        <v>38</v>
      </c>
    </row>
    <row r="46" spans="2:33" ht="15.75" customHeight="1" x14ac:dyDescent="0.2">
      <c r="B46" s="12">
        <f t="shared" si="0"/>
        <v>25</v>
      </c>
      <c r="C46" s="13" t="s">
        <v>56</v>
      </c>
      <c r="D46" s="3">
        <f t="shared" si="1"/>
        <v>5.5576760822830307E-2</v>
      </c>
      <c r="E46" s="14">
        <f t="shared" si="2"/>
        <v>51.838314904296844</v>
      </c>
      <c r="F46" s="15">
        <v>4.0042825480968158E-2</v>
      </c>
      <c r="G46" s="13">
        <f t="shared" si="3"/>
        <v>42</v>
      </c>
      <c r="H46" s="3">
        <f>(F46-F$55)/F$56*-1</f>
        <v>-0.99314113788488934</v>
      </c>
      <c r="I46" s="16">
        <v>-1.0851506737031301E-2</v>
      </c>
      <c r="J46" s="13">
        <f t="shared" si="4"/>
        <v>12</v>
      </c>
      <c r="K46" s="3">
        <f>(I46-I$55)/I$56</f>
        <v>0.83531590478474771</v>
      </c>
      <c r="L46" s="3">
        <f t="shared" si="5"/>
        <v>-7.8912616550070813E-2</v>
      </c>
      <c r="M46" s="17">
        <f t="shared" si="6"/>
        <v>31</v>
      </c>
      <c r="N46" s="16">
        <v>0.83</v>
      </c>
      <c r="O46" s="2">
        <f t="shared" si="7"/>
        <v>8</v>
      </c>
      <c r="P46" s="3">
        <f>(N46-N$55)/N$56</f>
        <v>1.0158872967691355</v>
      </c>
      <c r="Q46" s="18">
        <v>332.64462548235286</v>
      </c>
      <c r="R46" s="13">
        <f t="shared" si="8"/>
        <v>39</v>
      </c>
      <c r="S46" s="3">
        <f>(Q46-Q$55)/Q$56*-1</f>
        <v>-0.76707936824371026</v>
      </c>
      <c r="T46" s="16">
        <v>0.21893361569789591</v>
      </c>
      <c r="U46" s="19">
        <f t="shared" si="9"/>
        <v>46</v>
      </c>
      <c r="V46" s="3">
        <f>(T46-T$55)/T$56*-1</f>
        <v>-0.99571647054875845</v>
      </c>
      <c r="W46" s="20">
        <f t="shared" si="10"/>
        <v>-0.88139791939623435</v>
      </c>
      <c r="X46" s="17">
        <f t="shared" si="11"/>
        <v>43</v>
      </c>
    </row>
    <row r="47" spans="2:33" ht="15.75" customHeight="1" x14ac:dyDescent="0.2">
      <c r="B47" s="12">
        <f t="shared" si="0"/>
        <v>1</v>
      </c>
      <c r="C47" s="13" t="s">
        <v>57</v>
      </c>
      <c r="D47" s="3">
        <f t="shared" si="1"/>
        <v>3.4635676267466891</v>
      </c>
      <c r="E47" s="14">
        <f t="shared" si="2"/>
        <v>100</v>
      </c>
      <c r="F47" s="15">
        <v>1.4616559186537018E-2</v>
      </c>
      <c r="G47" s="13">
        <f t="shared" si="3"/>
        <v>6</v>
      </c>
      <c r="H47" s="3">
        <f>(F47-F$55)/F$56*-1</f>
        <v>1.0541013004642183</v>
      </c>
      <c r="I47" s="16">
        <v>6.131851350093958E-3</v>
      </c>
      <c r="J47" s="13">
        <f t="shared" si="4"/>
        <v>2</v>
      </c>
      <c r="K47" s="3">
        <f>(I47-I$55)/I$56</f>
        <v>1.7810258939690908</v>
      </c>
      <c r="L47" s="3">
        <f t="shared" si="5"/>
        <v>1.4175635972166547</v>
      </c>
      <c r="M47" s="17">
        <f t="shared" si="6"/>
        <v>4</v>
      </c>
      <c r="N47" s="16">
        <v>0.873</v>
      </c>
      <c r="O47" s="2">
        <f t="shared" si="7"/>
        <v>5</v>
      </c>
      <c r="P47" s="3">
        <f>(N47-N$55)/N$56</f>
        <v>1.2064313304515435</v>
      </c>
      <c r="Q47" s="18">
        <v>252.68172508235287</v>
      </c>
      <c r="R47" s="13">
        <f t="shared" si="8"/>
        <v>13</v>
      </c>
      <c r="S47" s="3">
        <f>(Q47-Q$55)/Q$56*-1</f>
        <v>0.55269629489238947</v>
      </c>
      <c r="T47" s="16">
        <v>0.10551776004776341</v>
      </c>
      <c r="U47" s="19">
        <f t="shared" si="9"/>
        <v>7</v>
      </c>
      <c r="V47" s="3">
        <f>(T47-T$55)/T$56*-1</f>
        <v>1.1264491032645922</v>
      </c>
      <c r="W47" s="20">
        <f t="shared" si="10"/>
        <v>0.83957269907849086</v>
      </c>
      <c r="X47" s="17">
        <f t="shared" si="11"/>
        <v>8</v>
      </c>
    </row>
    <row r="48" spans="2:33" ht="15.75" customHeight="1" x14ac:dyDescent="0.2">
      <c r="B48" s="12">
        <f t="shared" si="0"/>
        <v>3</v>
      </c>
      <c r="C48" s="13" t="s">
        <v>58</v>
      </c>
      <c r="D48" s="3">
        <f t="shared" si="1"/>
        <v>3.2443124258573199</v>
      </c>
      <c r="E48" s="14">
        <f t="shared" si="2"/>
        <v>96.901488191645612</v>
      </c>
      <c r="F48" s="15">
        <v>1.6558656147006481E-2</v>
      </c>
      <c r="G48" s="13">
        <f t="shared" si="3"/>
        <v>9</v>
      </c>
      <c r="H48" s="3">
        <f>(F48-F$55)/F$56*-1</f>
        <v>0.89772980372847044</v>
      </c>
      <c r="I48" s="16">
        <v>-3.281522809265592E-2</v>
      </c>
      <c r="J48" s="13">
        <f t="shared" si="4"/>
        <v>31</v>
      </c>
      <c r="K48" s="3">
        <f>(I48-I$55)/I$56</f>
        <v>-0.387723177304795</v>
      </c>
      <c r="L48" s="3">
        <f t="shared" si="5"/>
        <v>0.25500331321183772</v>
      </c>
      <c r="M48" s="17">
        <f t="shared" si="6"/>
        <v>19</v>
      </c>
      <c r="N48" s="16">
        <v>0.79500000000000004</v>
      </c>
      <c r="O48" s="2">
        <f t="shared" si="7"/>
        <v>11</v>
      </c>
      <c r="P48" s="3">
        <f>(N48-N$55)/N$56</f>
        <v>0.86079331586485031</v>
      </c>
      <c r="Q48" s="18">
        <v>155.46540348235288</v>
      </c>
      <c r="R48" s="13">
        <f t="shared" si="8"/>
        <v>2</v>
      </c>
      <c r="S48" s="3">
        <f>(Q48-Q$55)/Q$56*-1</f>
        <v>2.1572370840017889</v>
      </c>
      <c r="T48" s="16">
        <v>5.3498820781072008E-2</v>
      </c>
      <c r="U48" s="19">
        <f t="shared" si="9"/>
        <v>2</v>
      </c>
      <c r="V48" s="3">
        <f>(T48-T$55)/T$56*-1</f>
        <v>2.0997945095594748</v>
      </c>
      <c r="W48" s="20">
        <f t="shared" si="10"/>
        <v>2.1285157967806319</v>
      </c>
      <c r="X48" s="17">
        <f t="shared" si="11"/>
        <v>2</v>
      </c>
    </row>
    <row r="49" spans="2:24" ht="15.75" customHeight="1" x14ac:dyDescent="0.2">
      <c r="B49" s="12">
        <f t="shared" si="0"/>
        <v>36</v>
      </c>
      <c r="C49" s="13" t="s">
        <v>59</v>
      </c>
      <c r="D49" s="3">
        <f t="shared" si="1"/>
        <v>-0.77916063905201738</v>
      </c>
      <c r="E49" s="14">
        <f t="shared" si="2"/>
        <v>40.041816212836842</v>
      </c>
      <c r="F49" s="15">
        <v>2.9477063389516635E-2</v>
      </c>
      <c r="G49" s="13">
        <f t="shared" si="3"/>
        <v>35</v>
      </c>
      <c r="H49" s="3">
        <f>(F49-F$55)/F$56*-1</f>
        <v>-0.14241943550669423</v>
      </c>
      <c r="I49" s="16">
        <v>-3.0025684939638739E-2</v>
      </c>
      <c r="J49" s="13">
        <f t="shared" si="4"/>
        <v>30</v>
      </c>
      <c r="K49" s="3">
        <f>(I49-I$55)/I$56</f>
        <v>-0.23238883108565553</v>
      </c>
      <c r="L49" s="3">
        <f t="shared" si="5"/>
        <v>-0.18740413329617489</v>
      </c>
      <c r="M49" s="17">
        <f t="shared" si="6"/>
        <v>33</v>
      </c>
      <c r="N49" s="16">
        <v>0.34200000000000003</v>
      </c>
      <c r="O49" s="2">
        <f t="shared" si="7"/>
        <v>44</v>
      </c>
      <c r="P49" s="3">
        <f>(N49-N$55)/N$56</f>
        <v>-1.1465659226963301</v>
      </c>
      <c r="Q49" s="18">
        <v>234.45584828235283</v>
      </c>
      <c r="R49" s="13">
        <f t="shared" si="8"/>
        <v>10</v>
      </c>
      <c r="S49" s="3">
        <f>(Q49-Q$55)/Q$56*-1</f>
        <v>0.85351165451079702</v>
      </c>
      <c r="T49" s="16">
        <v>0.15203183756589644</v>
      </c>
      <c r="U49" s="19">
        <f t="shared" si="9"/>
        <v>19</v>
      </c>
      <c r="V49" s="3">
        <f>(T49-T$55)/T$56*-1</f>
        <v>0.25610717937017824</v>
      </c>
      <c r="W49" s="20">
        <f t="shared" si="10"/>
        <v>0.55480941694048758</v>
      </c>
      <c r="X49" s="17">
        <f t="shared" si="11"/>
        <v>12</v>
      </c>
    </row>
    <row r="50" spans="2:24" ht="15.75" customHeight="1" x14ac:dyDescent="0.2">
      <c r="B50" s="12">
        <f t="shared" si="0"/>
        <v>22</v>
      </c>
      <c r="C50" s="13" t="s">
        <v>60</v>
      </c>
      <c r="D50" s="3">
        <f t="shared" si="1"/>
        <v>0.36369175553667499</v>
      </c>
      <c r="E50" s="14">
        <f t="shared" si="2"/>
        <v>56.192592228526031</v>
      </c>
      <c r="F50" s="15">
        <v>2.9934821824613711E-2</v>
      </c>
      <c r="G50" s="13">
        <f t="shared" si="3"/>
        <v>36</v>
      </c>
      <c r="H50" s="3">
        <f>(F50-F$55)/F$56*-1</f>
        <v>-0.17927669500327481</v>
      </c>
      <c r="I50" s="16">
        <v>2.9495572356710263E-3</v>
      </c>
      <c r="J50" s="13">
        <f t="shared" si="4"/>
        <v>4</v>
      </c>
      <c r="K50" s="3">
        <f>(I50-I$55)/I$56</f>
        <v>1.6038214025432305</v>
      </c>
      <c r="L50" s="3">
        <f t="shared" si="5"/>
        <v>0.71227235376997777</v>
      </c>
      <c r="M50" s="17">
        <f t="shared" si="6"/>
        <v>9</v>
      </c>
      <c r="N50" s="16">
        <v>0.223</v>
      </c>
      <c r="O50" s="2">
        <f t="shared" si="7"/>
        <v>47</v>
      </c>
      <c r="P50" s="3">
        <f>(N50-N$55)/N$56</f>
        <v>-1.6738854577709008</v>
      </c>
      <c r="Q50" s="18">
        <v>203.35643988235284</v>
      </c>
      <c r="R50" s="13">
        <f t="shared" si="8"/>
        <v>6</v>
      </c>
      <c r="S50" s="3">
        <f>(Q50-Q$55)/Q$56*-1</f>
        <v>1.3668027199790822</v>
      </c>
      <c r="T50" s="16">
        <v>9.7108010771241537E-2</v>
      </c>
      <c r="U50" s="19">
        <f t="shared" si="9"/>
        <v>6</v>
      </c>
      <c r="V50" s="3">
        <f>(T50-T$55)/T$56*-1</f>
        <v>1.2838069990961138</v>
      </c>
      <c r="W50" s="20">
        <f t="shared" si="10"/>
        <v>1.325304859537598</v>
      </c>
      <c r="X50" s="17">
        <f t="shared" si="11"/>
        <v>5</v>
      </c>
    </row>
    <row r="51" spans="2:24" ht="15.75" customHeight="1" x14ac:dyDescent="0.2">
      <c r="B51" s="12">
        <f t="shared" si="0"/>
        <v>15</v>
      </c>
      <c r="C51" s="13" t="s">
        <v>61</v>
      </c>
      <c r="D51" s="3">
        <f t="shared" si="1"/>
        <v>1.0149326837876189</v>
      </c>
      <c r="E51" s="14">
        <f t="shared" si="2"/>
        <v>65.395921034794057</v>
      </c>
      <c r="F51" s="15">
        <v>2.4818368883949532E-2</v>
      </c>
      <c r="G51" s="13">
        <f t="shared" si="3"/>
        <v>25</v>
      </c>
      <c r="H51" s="3">
        <f>(F51-F$55)/F$56*-1</f>
        <v>0.23268389223551875</v>
      </c>
      <c r="I51" s="16">
        <v>-2.4749286967032266E-2</v>
      </c>
      <c r="J51" s="13">
        <f t="shared" si="4"/>
        <v>28</v>
      </c>
      <c r="K51" s="3">
        <f>(I51-I$55)/I$56</f>
        <v>6.1424809538735102E-2</v>
      </c>
      <c r="L51" s="3">
        <f t="shared" si="5"/>
        <v>0.14705435088712693</v>
      </c>
      <c r="M51" s="17">
        <f t="shared" si="6"/>
        <v>26</v>
      </c>
      <c r="N51" s="16">
        <v>0.627</v>
      </c>
      <c r="O51" s="2">
        <f t="shared" si="7"/>
        <v>27</v>
      </c>
      <c r="P51" s="3">
        <f>(N51-N$55)/N$56</f>
        <v>0.11634220752427997</v>
      </c>
      <c r="Q51" s="18">
        <v>204.40998508235282</v>
      </c>
      <c r="R51" s="13">
        <f t="shared" si="8"/>
        <v>7</v>
      </c>
      <c r="S51" s="3">
        <f>(Q51-Q$55)/Q$56*-1</f>
        <v>1.3494141146631373</v>
      </c>
      <c r="T51" s="16">
        <v>0.15750706817354446</v>
      </c>
      <c r="U51" s="19">
        <f t="shared" si="9"/>
        <v>21</v>
      </c>
      <c r="V51" s="3">
        <f>(T51-T$55)/T$56*-1</f>
        <v>0.15365813608928675</v>
      </c>
      <c r="W51" s="20">
        <f t="shared" si="10"/>
        <v>0.75153612537621206</v>
      </c>
      <c r="X51" s="17">
        <f t="shared" si="11"/>
        <v>9</v>
      </c>
    </row>
    <row r="52" spans="2:24" ht="15.75" customHeight="1" x14ac:dyDescent="0.2">
      <c r="B52" s="12">
        <f t="shared" si="0"/>
        <v>31</v>
      </c>
      <c r="C52" s="13" t="s">
        <v>62</v>
      </c>
      <c r="D52" s="3">
        <f t="shared" si="1"/>
        <v>-0.61032922765851816</v>
      </c>
      <c r="E52" s="14">
        <f t="shared" si="2"/>
        <v>42.427739646816633</v>
      </c>
      <c r="F52" s="15">
        <v>2.175289587488408E-2</v>
      </c>
      <c r="G52" s="13">
        <f t="shared" si="3"/>
        <v>16</v>
      </c>
      <c r="H52" s="3">
        <f>(F52-F$55)/F$56*-1</f>
        <v>0.47950607073000934</v>
      </c>
      <c r="I52" s="16">
        <v>-4.4554449517381432E-2</v>
      </c>
      <c r="J52" s="13">
        <f t="shared" si="4"/>
        <v>44</v>
      </c>
      <c r="K52" s="3">
        <f>(I52-I$55)/I$56</f>
        <v>-1.0414159811458623</v>
      </c>
      <c r="L52" s="3">
        <f t="shared" si="5"/>
        <v>-0.28095495520792646</v>
      </c>
      <c r="M52" s="17">
        <f t="shared" si="6"/>
        <v>35</v>
      </c>
      <c r="N52" s="16">
        <v>0.46500000000000002</v>
      </c>
      <c r="O52" s="2">
        <f t="shared" si="7"/>
        <v>36</v>
      </c>
      <c r="P52" s="3">
        <f>(N52-N$55)/N$56</f>
        <v>-0.60152136123269828</v>
      </c>
      <c r="Q52" s="18">
        <v>277.34239148235287</v>
      </c>
      <c r="R52" s="13">
        <f t="shared" si="8"/>
        <v>23</v>
      </c>
      <c r="S52" s="3">
        <f>(Q52-Q$55)/Q$56*-1</f>
        <v>0.14567569923327889</v>
      </c>
      <c r="T52" s="16">
        <v>0.14441554168828385</v>
      </c>
      <c r="U52" s="19">
        <f t="shared" si="9"/>
        <v>16</v>
      </c>
      <c r="V52" s="3">
        <f>(T52-T$55)/T$56*-1</f>
        <v>0.39861847833093422</v>
      </c>
      <c r="W52" s="20">
        <f t="shared" si="10"/>
        <v>0.27214708878210658</v>
      </c>
      <c r="X52" s="17">
        <f t="shared" si="11"/>
        <v>18</v>
      </c>
    </row>
    <row r="53" spans="2:24" ht="15.75" customHeight="1" x14ac:dyDescent="0.2">
      <c r="B53" s="24">
        <f t="shared" si="0"/>
        <v>21</v>
      </c>
      <c r="C53" s="25" t="s">
        <v>63</v>
      </c>
      <c r="D53" s="26">
        <f t="shared" si="1"/>
        <v>0.4185669211396969</v>
      </c>
      <c r="E53" s="27">
        <f t="shared" si="2"/>
        <v>56.968087395421328</v>
      </c>
      <c r="F53" s="28">
        <v>2.563756006314738E-2</v>
      </c>
      <c r="G53" s="25">
        <f t="shared" si="3"/>
        <v>28</v>
      </c>
      <c r="H53" s="26">
        <f>(F53-F$55)/F$56*-1</f>
        <v>0.16672521282286754</v>
      </c>
      <c r="I53" s="29">
        <v>-4.1771685857170324E-2</v>
      </c>
      <c r="J53" s="25">
        <f t="shared" si="4"/>
        <v>40</v>
      </c>
      <c r="K53" s="26">
        <f>(I53-I$55)/I$56</f>
        <v>-0.88645914766804379</v>
      </c>
      <c r="L53" s="26">
        <f t="shared" si="5"/>
        <v>-0.35986696742258811</v>
      </c>
      <c r="M53" s="30">
        <f t="shared" si="6"/>
        <v>37</v>
      </c>
      <c r="N53" s="29">
        <v>1</v>
      </c>
      <c r="O53" s="31">
        <f t="shared" si="7"/>
        <v>1</v>
      </c>
      <c r="P53" s="26">
        <f>(N53-N$55)/N$56</f>
        <v>1.7692009183042363</v>
      </c>
      <c r="Q53" s="32">
        <v>315.87237828235283</v>
      </c>
      <c r="R53" s="25">
        <f t="shared" si="8"/>
        <v>35</v>
      </c>
      <c r="S53" s="26">
        <f>(Q53-Q$55)/Q$56*-1</f>
        <v>-0.4902559468828882</v>
      </c>
      <c r="T53" s="29">
        <v>0.24541814091792694</v>
      </c>
      <c r="U53" s="33">
        <f t="shared" si="9"/>
        <v>48</v>
      </c>
      <c r="V53" s="26">
        <f>(T53-T$55)/T$56*-1</f>
        <v>-1.4912781126010144</v>
      </c>
      <c r="W53" s="34">
        <f t="shared" si="10"/>
        <v>-0.9907670297419513</v>
      </c>
      <c r="X53" s="30">
        <f t="shared" si="11"/>
        <v>45</v>
      </c>
    </row>
    <row r="54" spans="2:24" ht="15.75" customHeight="1" x14ac:dyDescent="0.2">
      <c r="E54" s="1"/>
      <c r="M54" s="2"/>
      <c r="O54" s="2"/>
      <c r="S54" s="3"/>
      <c r="V54" s="3"/>
      <c r="W54" s="3"/>
      <c r="X54" s="4"/>
    </row>
    <row r="55" spans="2:24" ht="15.75" customHeight="1" x14ac:dyDescent="0.2">
      <c r="C55" s="13" t="s">
        <v>64</v>
      </c>
      <c r="E55" s="1"/>
      <c r="F55" s="16">
        <f>AVERAGE(F3:F53)</f>
        <v>2.770824772564446E-2</v>
      </c>
      <c r="I55" s="16">
        <f>AVERAGE(I3:I53)</f>
        <v>-2.5852373058709847E-2</v>
      </c>
      <c r="M55" s="2"/>
      <c r="N55" s="16">
        <f>AVERAGE(N3:N53)</f>
        <v>0.6007450980392155</v>
      </c>
      <c r="O55" s="2"/>
      <c r="Q55" s="35">
        <f>AVERAGE(Q3:Q53)</f>
        <v>286.16862745098035</v>
      </c>
      <c r="S55" s="3"/>
      <c r="T55" s="16">
        <f>AVERAGE(T3:T53)</f>
        <v>0.16571908951495923</v>
      </c>
      <c r="V55" s="3"/>
      <c r="W55" s="3"/>
      <c r="X55" s="4"/>
    </row>
    <row r="56" spans="2:24" ht="15.75" customHeight="1" x14ac:dyDescent="0.2">
      <c r="C56" s="13" t="s">
        <v>65</v>
      </c>
      <c r="E56" s="1"/>
      <c r="F56" s="13">
        <f>_xlfn.STDEV.P(F3:F53)</f>
        <v>1.2419763198605258E-2</v>
      </c>
      <c r="I56" s="13">
        <f>_xlfn.STDEV.P(I3:I53)</f>
        <v>1.7958315214342907E-2</v>
      </c>
      <c r="M56" s="2"/>
      <c r="N56" s="13">
        <f>_xlfn.STDEV.P(N3:N53)</f>
        <v>0.22566962170891638</v>
      </c>
      <c r="O56" s="2"/>
      <c r="Q56" s="13">
        <f>_xlfn.STDEV.P(Q3:Q53)</f>
        <v>60.58825195335789</v>
      </c>
      <c r="S56" s="3"/>
      <c r="T56" s="13">
        <f>_xlfn.STDEV.P(T3:T53)</f>
        <v>5.3443452786925513E-2</v>
      </c>
      <c r="V56" s="3"/>
      <c r="W56" s="3"/>
      <c r="X56" s="4"/>
    </row>
    <row r="57" spans="2:24" ht="15.75" customHeight="1" x14ac:dyDescent="0.2">
      <c r="E57" s="1"/>
      <c r="M57" s="2"/>
      <c r="O57" s="2"/>
      <c r="S57" s="3"/>
      <c r="V57" s="3"/>
      <c r="W57" s="3"/>
      <c r="X57" s="4"/>
    </row>
    <row r="58" spans="2:24" ht="15.75" customHeight="1" x14ac:dyDescent="0.2">
      <c r="C58" s="13" t="s">
        <v>66</v>
      </c>
      <c r="D58" s="3">
        <f>MIN(D$3:D$53)</f>
        <v>-3.6125777762884508</v>
      </c>
      <c r="E58" s="1"/>
      <c r="M58" s="2"/>
      <c r="O58" s="2"/>
      <c r="S58" s="3"/>
      <c r="V58" s="3"/>
      <c r="W58" s="3"/>
      <c r="X58" s="4"/>
    </row>
    <row r="59" spans="2:24" ht="15.75" customHeight="1" x14ac:dyDescent="0.2">
      <c r="E59" s="1"/>
      <c r="M59" s="2"/>
      <c r="O59" s="2"/>
      <c r="S59" s="3"/>
      <c r="V59" s="3"/>
      <c r="W59" s="3"/>
      <c r="X59" s="4"/>
    </row>
    <row r="60" spans="2:24" ht="14" x14ac:dyDescent="0.2">
      <c r="E60" s="1"/>
      <c r="M60" s="2"/>
      <c r="O60" s="2"/>
      <c r="S60" s="3"/>
      <c r="V60" s="3"/>
      <c r="W60" s="3"/>
      <c r="X60" s="4"/>
    </row>
    <row r="61" spans="2:24" ht="14" x14ac:dyDescent="0.2">
      <c r="E61" s="1"/>
      <c r="M61" s="2"/>
      <c r="O61" s="2"/>
      <c r="S61" s="3"/>
      <c r="V61" s="3"/>
      <c r="W61" s="3"/>
      <c r="X61" s="4"/>
    </row>
    <row r="62" spans="2:24" ht="14" x14ac:dyDescent="0.2"/>
    <row r="63" spans="2:24" ht="14" x14ac:dyDescent="0.2"/>
    <row r="64" spans="2:24" ht="14" x14ac:dyDescent="0.2"/>
    <row r="65" ht="14" x14ac:dyDescent="0.2"/>
    <row r="66" ht="14" x14ac:dyDescent="0.2"/>
    <row r="67" ht="14" x14ac:dyDescent="0.2"/>
    <row r="68" ht="14" x14ac:dyDescent="0.2"/>
    <row r="69" ht="14" x14ac:dyDescent="0.2"/>
    <row r="70" ht="14" x14ac:dyDescent="0.2"/>
    <row r="71" ht="14" x14ac:dyDescent="0.2"/>
    <row r="72" ht="14" x14ac:dyDescent="0.2"/>
    <row r="73" ht="14" x14ac:dyDescent="0.2"/>
    <row r="74" ht="14" x14ac:dyDescent="0.2"/>
    <row r="75" ht="14" x14ac:dyDescent="0.2"/>
    <row r="76" ht="14" x14ac:dyDescent="0.2"/>
    <row r="77" ht="14" x14ac:dyDescent="0.2"/>
    <row r="78" ht="14" x14ac:dyDescent="0.2"/>
    <row r="79" ht="14" x14ac:dyDescent="0.2"/>
    <row r="80" ht="14" x14ac:dyDescent="0.2"/>
    <row r="81" ht="14" x14ac:dyDescent="0.2"/>
    <row r="82" ht="14" x14ac:dyDescent="0.2"/>
    <row r="83" ht="14" x14ac:dyDescent="0.2"/>
    <row r="84" ht="14" x14ac:dyDescent="0.2"/>
    <row r="85" ht="14" x14ac:dyDescent="0.2"/>
    <row r="86" ht="14" x14ac:dyDescent="0.2"/>
    <row r="87" ht="14" x14ac:dyDescent="0.2"/>
    <row r="88" ht="14" x14ac:dyDescent="0.2"/>
    <row r="89" ht="14" x14ac:dyDescent="0.2"/>
    <row r="90" ht="14" x14ac:dyDescent="0.2"/>
    <row r="91" ht="14" x14ac:dyDescent="0.2"/>
    <row r="92" ht="14" x14ac:dyDescent="0.2"/>
    <row r="93" ht="14" x14ac:dyDescent="0.2"/>
    <row r="94" ht="14" x14ac:dyDescent="0.2"/>
    <row r="95" ht="14" x14ac:dyDescent="0.2"/>
    <row r="96" ht="14" x14ac:dyDescent="0.2"/>
    <row r="97" ht="14" x14ac:dyDescent="0.2"/>
    <row r="98" ht="14" x14ac:dyDescent="0.2"/>
    <row r="99" ht="14" x14ac:dyDescent="0.2"/>
    <row r="100" ht="14" x14ac:dyDescent="0.2"/>
    <row r="101" ht="14" x14ac:dyDescent="0.2"/>
    <row r="102" ht="14" x14ac:dyDescent="0.2"/>
    <row r="103" ht="14" x14ac:dyDescent="0.2"/>
    <row r="104" ht="14" x14ac:dyDescent="0.2"/>
    <row r="105" ht="14" x14ac:dyDescent="0.2"/>
    <row r="106" ht="14" x14ac:dyDescent="0.2"/>
    <row r="107" ht="14" x14ac:dyDescent="0.2"/>
    <row r="108" ht="14" x14ac:dyDescent="0.2"/>
    <row r="109" ht="14" x14ac:dyDescent="0.2"/>
    <row r="110" ht="14" x14ac:dyDescent="0.2"/>
    <row r="111" ht="14" x14ac:dyDescent="0.2"/>
    <row r="112" ht="14" x14ac:dyDescent="0.2"/>
    <row r="113" spans="5:24" ht="14" x14ac:dyDescent="0.2"/>
    <row r="114" spans="5:24" ht="14" x14ac:dyDescent="0.2">
      <c r="E114" s="1"/>
      <c r="M114" s="2"/>
      <c r="O114" s="2"/>
      <c r="S114" s="3"/>
      <c r="V114" s="3"/>
      <c r="W114" s="3"/>
      <c r="X114" s="4"/>
    </row>
    <row r="115" spans="5:24" ht="14" x14ac:dyDescent="0.2">
      <c r="E115" s="1"/>
      <c r="M115" s="2"/>
      <c r="O115" s="2"/>
      <c r="S115" s="3"/>
      <c r="V115" s="3"/>
      <c r="W115" s="3"/>
      <c r="X115" s="4"/>
    </row>
    <row r="116" spans="5:24" ht="14" x14ac:dyDescent="0.2">
      <c r="E116" s="1"/>
      <c r="M116" s="2"/>
      <c r="O116" s="2"/>
      <c r="S116" s="3"/>
      <c r="V116" s="3"/>
      <c r="W116" s="3"/>
      <c r="X116" s="4"/>
    </row>
    <row r="117" spans="5:24" ht="14" x14ac:dyDescent="0.2">
      <c r="E117" s="1"/>
      <c r="M117" s="2"/>
      <c r="O117" s="2"/>
      <c r="S117" s="3"/>
      <c r="V117" s="3"/>
      <c r="W117" s="3"/>
      <c r="X117" s="4"/>
    </row>
    <row r="118" spans="5:24" ht="14" x14ac:dyDescent="0.2">
      <c r="E118" s="1"/>
      <c r="M118" s="2"/>
      <c r="O118" s="2"/>
      <c r="S118" s="3"/>
      <c r="V118" s="3"/>
      <c r="W118" s="3"/>
      <c r="X118" s="4"/>
    </row>
    <row r="119" spans="5:24" ht="14" x14ac:dyDescent="0.2">
      <c r="E119" s="1"/>
      <c r="M119" s="2"/>
      <c r="O119" s="2"/>
      <c r="S119" s="3"/>
      <c r="V119" s="3"/>
      <c r="W119" s="3"/>
      <c r="X119" s="4"/>
    </row>
    <row r="120" spans="5:24" ht="14" x14ac:dyDescent="0.2">
      <c r="E120" s="1"/>
      <c r="M120" s="2"/>
      <c r="O120" s="2"/>
      <c r="S120" s="3"/>
      <c r="V120" s="3"/>
      <c r="W120" s="3"/>
      <c r="X120" s="4"/>
    </row>
    <row r="121" spans="5:24" ht="14" x14ac:dyDescent="0.2">
      <c r="E121" s="1"/>
      <c r="M121" s="2"/>
      <c r="O121" s="2"/>
      <c r="S121" s="3"/>
      <c r="V121" s="3"/>
      <c r="W121" s="3"/>
      <c r="X121" s="4"/>
    </row>
    <row r="122" spans="5:24" ht="14" x14ac:dyDescent="0.2">
      <c r="E122" s="1"/>
      <c r="M122" s="2"/>
      <c r="O122" s="2"/>
      <c r="S122" s="3"/>
      <c r="V122" s="3"/>
      <c r="W122" s="3"/>
      <c r="X122" s="4"/>
    </row>
    <row r="123" spans="5:24" ht="14" x14ac:dyDescent="0.2">
      <c r="E123" s="1"/>
      <c r="M123" s="2"/>
      <c r="O123" s="2"/>
      <c r="S123" s="3"/>
      <c r="V123" s="3"/>
      <c r="W123" s="3"/>
      <c r="X123" s="4"/>
    </row>
    <row r="124" spans="5:24" ht="14" x14ac:dyDescent="0.2">
      <c r="E124" s="1"/>
      <c r="M124" s="2"/>
      <c r="O124" s="2"/>
      <c r="S124" s="3"/>
      <c r="V124" s="3"/>
      <c r="W124" s="3"/>
      <c r="X124" s="4"/>
    </row>
    <row r="125" spans="5:24" ht="14" x14ac:dyDescent="0.2">
      <c r="E125" s="1"/>
      <c r="M125" s="2"/>
      <c r="O125" s="2"/>
      <c r="S125" s="3"/>
      <c r="V125" s="3"/>
      <c r="W125" s="3"/>
      <c r="X125" s="4"/>
    </row>
    <row r="126" spans="5:24" ht="14" x14ac:dyDescent="0.2">
      <c r="E126" s="1"/>
      <c r="M126" s="2"/>
      <c r="O126" s="2"/>
      <c r="S126" s="3"/>
      <c r="V126" s="3"/>
      <c r="W126" s="3"/>
      <c r="X126" s="4"/>
    </row>
    <row r="127" spans="5:24" ht="14" x14ac:dyDescent="0.2">
      <c r="E127" s="1"/>
      <c r="M127" s="2"/>
      <c r="O127" s="2"/>
      <c r="S127" s="3"/>
      <c r="V127" s="3"/>
      <c r="W127" s="3"/>
      <c r="X127" s="4"/>
    </row>
    <row r="128" spans="5:24" ht="14" x14ac:dyDescent="0.2">
      <c r="E128" s="1"/>
      <c r="M128" s="2"/>
      <c r="O128" s="2"/>
      <c r="S128" s="3"/>
      <c r="V128" s="3"/>
      <c r="W128" s="3"/>
      <c r="X128" s="4"/>
    </row>
    <row r="129" spans="5:24" ht="14" x14ac:dyDescent="0.2">
      <c r="E129" s="1"/>
      <c r="M129" s="2"/>
      <c r="O129" s="2"/>
      <c r="S129" s="3"/>
      <c r="V129" s="3"/>
      <c r="W129" s="3"/>
      <c r="X129" s="4"/>
    </row>
    <row r="130" spans="5:24" ht="14" x14ac:dyDescent="0.2">
      <c r="E130" s="1"/>
      <c r="M130" s="2"/>
      <c r="O130" s="2"/>
      <c r="S130" s="3"/>
      <c r="V130" s="3"/>
      <c r="W130" s="3"/>
      <c r="X130" s="4"/>
    </row>
    <row r="131" spans="5:24" ht="14" x14ac:dyDescent="0.2">
      <c r="E131" s="1"/>
      <c r="M131" s="2"/>
      <c r="O131" s="2"/>
      <c r="S131" s="3"/>
      <c r="V131" s="3"/>
      <c r="W131" s="3"/>
      <c r="X131" s="4"/>
    </row>
    <row r="132" spans="5:24" ht="14" x14ac:dyDescent="0.2">
      <c r="E132" s="1"/>
      <c r="M132" s="2"/>
      <c r="O132" s="2"/>
      <c r="S132" s="3"/>
      <c r="V132" s="3"/>
      <c r="W132" s="3"/>
      <c r="X132" s="4"/>
    </row>
    <row r="133" spans="5:24" ht="14" x14ac:dyDescent="0.2">
      <c r="E133" s="1"/>
      <c r="M133" s="2"/>
      <c r="O133" s="2"/>
      <c r="S133" s="3"/>
      <c r="V133" s="3"/>
      <c r="W133" s="3"/>
      <c r="X133" s="4"/>
    </row>
    <row r="134" spans="5:24" ht="14" x14ac:dyDescent="0.2">
      <c r="E134" s="1"/>
      <c r="M134" s="2"/>
      <c r="O134" s="2"/>
      <c r="S134" s="3"/>
      <c r="V134" s="3"/>
      <c r="W134" s="3"/>
      <c r="X134" s="4"/>
    </row>
    <row r="135" spans="5:24" ht="14" x14ac:dyDescent="0.2">
      <c r="E135" s="1"/>
      <c r="M135" s="2"/>
      <c r="O135" s="2"/>
      <c r="S135" s="3"/>
      <c r="V135" s="3"/>
      <c r="W135" s="3"/>
      <c r="X135" s="4"/>
    </row>
    <row r="136" spans="5:24" ht="14" x14ac:dyDescent="0.2">
      <c r="E136" s="1"/>
      <c r="M136" s="2"/>
      <c r="O136" s="2"/>
      <c r="S136" s="3"/>
      <c r="V136" s="3"/>
      <c r="W136" s="3"/>
      <c r="X136" s="4"/>
    </row>
    <row r="137" spans="5:24" ht="14" x14ac:dyDescent="0.2">
      <c r="E137" s="1"/>
      <c r="M137" s="2"/>
      <c r="O137" s="2"/>
      <c r="S137" s="3"/>
      <c r="V137" s="3"/>
      <c r="W137" s="3"/>
      <c r="X137" s="4"/>
    </row>
    <row r="138" spans="5:24" ht="14" x14ac:dyDescent="0.2">
      <c r="E138" s="1"/>
      <c r="M138" s="2"/>
      <c r="O138" s="2"/>
      <c r="S138" s="3"/>
      <c r="V138" s="3"/>
      <c r="W138" s="3"/>
      <c r="X138" s="4"/>
    </row>
    <row r="139" spans="5:24" ht="14" x14ac:dyDescent="0.2">
      <c r="E139" s="1"/>
      <c r="M139" s="2"/>
      <c r="O139" s="2"/>
      <c r="S139" s="3"/>
      <c r="V139" s="3"/>
      <c r="W139" s="3"/>
      <c r="X139" s="4"/>
    </row>
    <row r="140" spans="5:24" ht="14" x14ac:dyDescent="0.2">
      <c r="E140" s="1"/>
      <c r="M140" s="2"/>
      <c r="O140" s="2"/>
      <c r="S140" s="3"/>
      <c r="V140" s="3"/>
      <c r="W140" s="3"/>
      <c r="X140" s="4"/>
    </row>
    <row r="141" spans="5:24" ht="14" x14ac:dyDescent="0.2">
      <c r="E141" s="1"/>
      <c r="M141" s="2"/>
      <c r="O141" s="2"/>
      <c r="S141" s="3"/>
      <c r="V141" s="3"/>
      <c r="W141" s="3"/>
      <c r="X141" s="4"/>
    </row>
    <row r="142" spans="5:24" ht="14" x14ac:dyDescent="0.2">
      <c r="E142" s="1"/>
      <c r="M142" s="2"/>
      <c r="O142" s="2"/>
      <c r="S142" s="3"/>
      <c r="V142" s="3"/>
      <c r="W142" s="3"/>
      <c r="X142" s="4"/>
    </row>
    <row r="143" spans="5:24" ht="14" x14ac:dyDescent="0.2">
      <c r="E143" s="1"/>
      <c r="M143" s="2"/>
      <c r="O143" s="2"/>
      <c r="S143" s="3"/>
      <c r="V143" s="3"/>
      <c r="W143" s="3"/>
      <c r="X143" s="4"/>
    </row>
    <row r="144" spans="5:24" ht="14" x14ac:dyDescent="0.2">
      <c r="E144" s="1"/>
      <c r="M144" s="2"/>
      <c r="O144" s="2"/>
      <c r="S144" s="3"/>
      <c r="V144" s="3"/>
      <c r="W144" s="3"/>
      <c r="X144" s="4"/>
    </row>
    <row r="145" spans="5:24" ht="14" x14ac:dyDescent="0.2">
      <c r="E145" s="1"/>
      <c r="M145" s="2"/>
      <c r="O145" s="2"/>
      <c r="S145" s="3"/>
      <c r="V145" s="3"/>
      <c r="W145" s="3"/>
      <c r="X145" s="4"/>
    </row>
    <row r="146" spans="5:24" ht="14" x14ac:dyDescent="0.2">
      <c r="E146" s="1"/>
      <c r="M146" s="2"/>
      <c r="O146" s="2"/>
      <c r="S146" s="3"/>
      <c r="V146" s="3"/>
      <c r="W146" s="3"/>
      <c r="X146" s="4"/>
    </row>
    <row r="147" spans="5:24" ht="14" x14ac:dyDescent="0.2">
      <c r="E147" s="1"/>
      <c r="M147" s="2"/>
      <c r="O147" s="2"/>
      <c r="S147" s="3"/>
      <c r="V147" s="3"/>
      <c r="W147" s="3"/>
      <c r="X147" s="4"/>
    </row>
    <row r="148" spans="5:24" ht="14" x14ac:dyDescent="0.2">
      <c r="E148" s="1"/>
      <c r="M148" s="2"/>
      <c r="O148" s="2"/>
      <c r="S148" s="3"/>
      <c r="V148" s="3"/>
      <c r="W148" s="3"/>
      <c r="X148" s="4"/>
    </row>
    <row r="149" spans="5:24" ht="14" x14ac:dyDescent="0.2">
      <c r="E149" s="1"/>
      <c r="M149" s="2"/>
      <c r="O149" s="2"/>
      <c r="S149" s="3"/>
      <c r="V149" s="3"/>
      <c r="W149" s="3"/>
      <c r="X149" s="4"/>
    </row>
    <row r="150" spans="5:24" ht="14" x14ac:dyDescent="0.2">
      <c r="E150" s="1"/>
      <c r="M150" s="2"/>
      <c r="O150" s="2"/>
      <c r="S150" s="3"/>
      <c r="V150" s="3"/>
      <c r="W150" s="3"/>
      <c r="X150" s="4"/>
    </row>
    <row r="151" spans="5:24" ht="14" x14ac:dyDescent="0.2">
      <c r="E151" s="1"/>
      <c r="M151" s="2"/>
      <c r="O151" s="2"/>
      <c r="S151" s="3"/>
      <c r="V151" s="3"/>
      <c r="W151" s="3"/>
      <c r="X151" s="4"/>
    </row>
    <row r="152" spans="5:24" ht="14" x14ac:dyDescent="0.2">
      <c r="E152" s="1"/>
      <c r="M152" s="2"/>
      <c r="O152" s="2"/>
      <c r="S152" s="3"/>
      <c r="V152" s="3"/>
      <c r="W152" s="3"/>
      <c r="X152" s="4"/>
    </row>
    <row r="153" spans="5:24" ht="14" x14ac:dyDescent="0.2">
      <c r="E153" s="1"/>
      <c r="M153" s="2"/>
      <c r="O153" s="2"/>
      <c r="S153" s="3"/>
      <c r="V153" s="3"/>
      <c r="W153" s="3"/>
      <c r="X153" s="4"/>
    </row>
    <row r="154" spans="5:24" ht="14" x14ac:dyDescent="0.2">
      <c r="E154" s="1"/>
      <c r="M154" s="2"/>
      <c r="O154" s="2"/>
      <c r="S154" s="3"/>
      <c r="V154" s="3"/>
      <c r="W154" s="3"/>
      <c r="X154" s="4"/>
    </row>
    <row r="155" spans="5:24" ht="14" x14ac:dyDescent="0.2">
      <c r="E155" s="1"/>
      <c r="M155" s="2"/>
      <c r="O155" s="2"/>
      <c r="S155" s="3"/>
      <c r="V155" s="3"/>
      <c r="W155" s="3"/>
      <c r="X155" s="4"/>
    </row>
    <row r="156" spans="5:24" ht="14" x14ac:dyDescent="0.2">
      <c r="E156" s="1"/>
      <c r="M156" s="2"/>
      <c r="O156" s="2"/>
      <c r="S156" s="3"/>
      <c r="V156" s="3"/>
      <c r="W156" s="3"/>
      <c r="X156" s="4"/>
    </row>
    <row r="157" spans="5:24" ht="14" x14ac:dyDescent="0.2">
      <c r="E157" s="1"/>
      <c r="M157" s="2"/>
      <c r="O157" s="2"/>
      <c r="S157" s="3"/>
      <c r="V157" s="3"/>
      <c r="W157" s="3"/>
      <c r="X157" s="4"/>
    </row>
    <row r="158" spans="5:24" ht="14" x14ac:dyDescent="0.2">
      <c r="E158" s="1"/>
      <c r="M158" s="2"/>
      <c r="O158" s="2"/>
      <c r="S158" s="3"/>
      <c r="V158" s="3"/>
      <c r="W158" s="3"/>
      <c r="X158" s="4"/>
    </row>
    <row r="159" spans="5:24" ht="14" x14ac:dyDescent="0.2">
      <c r="E159" s="1"/>
      <c r="M159" s="2"/>
      <c r="O159" s="2"/>
      <c r="S159" s="3"/>
      <c r="V159" s="3"/>
      <c r="W159" s="3"/>
      <c r="X159" s="4"/>
    </row>
    <row r="160" spans="5:24" ht="14" x14ac:dyDescent="0.2">
      <c r="E160" s="1"/>
      <c r="M160" s="2"/>
      <c r="O160" s="2"/>
      <c r="S160" s="3"/>
      <c r="V160" s="3"/>
      <c r="W160" s="3"/>
      <c r="X160" s="4"/>
    </row>
    <row r="161" spans="5:24" ht="14" x14ac:dyDescent="0.2">
      <c r="E161" s="1"/>
      <c r="M161" s="2"/>
      <c r="O161" s="2"/>
      <c r="S161" s="3"/>
      <c r="V161" s="3"/>
      <c r="W161" s="3"/>
      <c r="X161" s="4"/>
    </row>
    <row r="162" spans="5:24" ht="14" x14ac:dyDescent="0.2">
      <c r="E162" s="1"/>
      <c r="M162" s="2"/>
      <c r="O162" s="2"/>
      <c r="S162" s="3"/>
      <c r="V162" s="3"/>
      <c r="W162" s="3"/>
      <c r="X162" s="4"/>
    </row>
    <row r="163" spans="5:24" ht="14" x14ac:dyDescent="0.2">
      <c r="E163" s="1"/>
      <c r="M163" s="2"/>
      <c r="O163" s="2"/>
      <c r="S163" s="3"/>
      <c r="V163" s="3"/>
      <c r="W163" s="3"/>
      <c r="X163" s="4"/>
    </row>
    <row r="164" spans="5:24" ht="14" x14ac:dyDescent="0.2">
      <c r="E164" s="1"/>
      <c r="M164" s="2"/>
      <c r="O164" s="2"/>
      <c r="S164" s="3"/>
      <c r="V164" s="3"/>
      <c r="W164" s="3"/>
      <c r="X164" s="4"/>
    </row>
    <row r="165" spans="5:24" ht="14" x14ac:dyDescent="0.2">
      <c r="E165" s="1"/>
      <c r="M165" s="2"/>
      <c r="O165" s="2"/>
      <c r="S165" s="3"/>
      <c r="V165" s="3"/>
      <c r="W165" s="3"/>
      <c r="X165" s="4"/>
    </row>
    <row r="166" spans="5:24" ht="14" x14ac:dyDescent="0.2">
      <c r="E166" s="1"/>
      <c r="M166" s="2"/>
      <c r="O166" s="2"/>
      <c r="S166" s="3"/>
      <c r="V166" s="3"/>
      <c r="W166" s="3"/>
      <c r="X166" s="4"/>
    </row>
    <row r="167" spans="5:24" ht="14" x14ac:dyDescent="0.2">
      <c r="E167" s="1"/>
      <c r="M167" s="2"/>
      <c r="O167" s="2"/>
      <c r="S167" s="3"/>
      <c r="V167" s="3"/>
      <c r="W167" s="3"/>
      <c r="X167" s="4"/>
    </row>
    <row r="168" spans="5:24" ht="14" x14ac:dyDescent="0.2">
      <c r="E168" s="1"/>
      <c r="M168" s="2"/>
      <c r="O168" s="2"/>
      <c r="S168" s="3"/>
      <c r="V168" s="3"/>
      <c r="W168" s="3"/>
      <c r="X168" s="4"/>
    </row>
    <row r="169" spans="5:24" ht="14" x14ac:dyDescent="0.2">
      <c r="E169" s="1"/>
      <c r="M169" s="2"/>
      <c r="O169" s="2"/>
      <c r="S169" s="3"/>
      <c r="V169" s="3"/>
      <c r="W169" s="3"/>
      <c r="X169" s="4"/>
    </row>
    <row r="170" spans="5:24" ht="14" x14ac:dyDescent="0.2">
      <c r="E170" s="1"/>
      <c r="M170" s="2"/>
      <c r="O170" s="2"/>
      <c r="S170" s="3"/>
      <c r="V170" s="3"/>
      <c r="W170" s="3"/>
      <c r="X170" s="4"/>
    </row>
    <row r="171" spans="5:24" ht="14" x14ac:dyDescent="0.2">
      <c r="E171" s="1"/>
      <c r="M171" s="2"/>
      <c r="O171" s="2"/>
      <c r="S171" s="3"/>
      <c r="V171" s="3"/>
      <c r="W171" s="3"/>
      <c r="X171" s="4"/>
    </row>
    <row r="172" spans="5:24" ht="14" x14ac:dyDescent="0.2">
      <c r="E172" s="1"/>
      <c r="M172" s="2"/>
      <c r="O172" s="2"/>
      <c r="S172" s="3"/>
      <c r="V172" s="3"/>
      <c r="W172" s="3"/>
      <c r="X172" s="4"/>
    </row>
    <row r="173" spans="5:24" ht="14" x14ac:dyDescent="0.2">
      <c r="E173" s="1"/>
      <c r="M173" s="2"/>
      <c r="O173" s="2"/>
      <c r="S173" s="3"/>
      <c r="V173" s="3"/>
      <c r="W173" s="3"/>
      <c r="X173" s="4"/>
    </row>
    <row r="174" spans="5:24" ht="14" x14ac:dyDescent="0.2">
      <c r="E174" s="1"/>
      <c r="M174" s="2"/>
      <c r="O174" s="2"/>
      <c r="S174" s="3"/>
      <c r="V174" s="3"/>
      <c r="W174" s="3"/>
      <c r="X174" s="4"/>
    </row>
    <row r="175" spans="5:24" ht="14" x14ac:dyDescent="0.2">
      <c r="E175" s="1"/>
      <c r="M175" s="2"/>
      <c r="O175" s="2"/>
      <c r="S175" s="3"/>
      <c r="V175" s="3"/>
      <c r="W175" s="3"/>
      <c r="X175" s="4"/>
    </row>
    <row r="176" spans="5:24" ht="14" x14ac:dyDescent="0.2">
      <c r="E176" s="1"/>
      <c r="M176" s="2"/>
      <c r="O176" s="2"/>
      <c r="S176" s="3"/>
      <c r="V176" s="3"/>
      <c r="W176" s="3"/>
      <c r="X176" s="4"/>
    </row>
    <row r="177" spans="5:24" ht="14" x14ac:dyDescent="0.2">
      <c r="E177" s="1"/>
      <c r="M177" s="2"/>
      <c r="O177" s="2"/>
      <c r="S177" s="3"/>
      <c r="V177" s="3"/>
      <c r="W177" s="3"/>
      <c r="X177" s="4"/>
    </row>
    <row r="178" spans="5:24" ht="14" x14ac:dyDescent="0.2">
      <c r="E178" s="1"/>
      <c r="M178" s="2"/>
      <c r="O178" s="2"/>
      <c r="S178" s="3"/>
      <c r="V178" s="3"/>
      <c r="W178" s="3"/>
      <c r="X178" s="4"/>
    </row>
    <row r="179" spans="5:24" ht="14" x14ac:dyDescent="0.2">
      <c r="E179" s="1"/>
      <c r="M179" s="2"/>
      <c r="O179" s="2"/>
      <c r="S179" s="3"/>
      <c r="V179" s="3"/>
      <c r="W179" s="3"/>
      <c r="X179" s="4"/>
    </row>
    <row r="180" spans="5:24" ht="14" x14ac:dyDescent="0.2">
      <c r="E180" s="1"/>
      <c r="M180" s="2"/>
      <c r="O180" s="2"/>
      <c r="S180" s="3"/>
      <c r="V180" s="3"/>
      <c r="W180" s="3"/>
      <c r="X180" s="4"/>
    </row>
    <row r="181" spans="5:24" ht="14" x14ac:dyDescent="0.2">
      <c r="E181" s="1"/>
      <c r="M181" s="2"/>
      <c r="O181" s="2"/>
      <c r="S181" s="3"/>
      <c r="V181" s="3"/>
      <c r="W181" s="3"/>
      <c r="X181" s="4"/>
    </row>
    <row r="182" spans="5:24" ht="14" x14ac:dyDescent="0.2">
      <c r="E182" s="1"/>
      <c r="M182" s="2"/>
      <c r="O182" s="2"/>
      <c r="S182" s="3"/>
      <c r="V182" s="3"/>
      <c r="W182" s="3"/>
      <c r="X182" s="4"/>
    </row>
    <row r="183" spans="5:24" ht="14" x14ac:dyDescent="0.2">
      <c r="E183" s="1"/>
      <c r="M183" s="2"/>
      <c r="O183" s="2"/>
      <c r="S183" s="3"/>
      <c r="V183" s="3"/>
      <c r="W183" s="3"/>
      <c r="X183" s="4"/>
    </row>
    <row r="184" spans="5:24" ht="14" x14ac:dyDescent="0.2">
      <c r="E184" s="1"/>
      <c r="M184" s="2"/>
      <c r="O184" s="2"/>
      <c r="S184" s="3"/>
      <c r="V184" s="3"/>
      <c r="W184" s="3"/>
      <c r="X184" s="4"/>
    </row>
    <row r="185" spans="5:24" ht="14" x14ac:dyDescent="0.2">
      <c r="E185" s="1"/>
      <c r="M185" s="2"/>
      <c r="O185" s="2"/>
      <c r="S185" s="3"/>
      <c r="V185" s="3"/>
      <c r="W185" s="3"/>
      <c r="X185" s="4"/>
    </row>
    <row r="186" spans="5:24" ht="14" x14ac:dyDescent="0.2">
      <c r="E186" s="1"/>
      <c r="M186" s="2"/>
      <c r="O186" s="2"/>
      <c r="S186" s="3"/>
      <c r="V186" s="3"/>
      <c r="W186" s="3"/>
      <c r="X186" s="4"/>
    </row>
    <row r="187" spans="5:24" ht="14" x14ac:dyDescent="0.2">
      <c r="E187" s="1"/>
      <c r="M187" s="2"/>
      <c r="O187" s="2"/>
      <c r="S187" s="3"/>
      <c r="V187" s="3"/>
      <c r="W187" s="3"/>
      <c r="X187" s="4"/>
    </row>
    <row r="188" spans="5:24" ht="14" x14ac:dyDescent="0.2">
      <c r="E188" s="1"/>
      <c r="M188" s="2"/>
      <c r="O188" s="2"/>
      <c r="S188" s="3"/>
      <c r="V188" s="3"/>
      <c r="W188" s="3"/>
      <c r="X188" s="4"/>
    </row>
    <row r="189" spans="5:24" ht="14" x14ac:dyDescent="0.2">
      <c r="E189" s="1"/>
      <c r="M189" s="2"/>
      <c r="O189" s="2"/>
      <c r="S189" s="3"/>
      <c r="V189" s="3"/>
      <c r="W189" s="3"/>
      <c r="X189" s="4"/>
    </row>
    <row r="190" spans="5:24" ht="14" x14ac:dyDescent="0.2">
      <c r="E190" s="1"/>
      <c r="M190" s="2"/>
      <c r="O190" s="2"/>
      <c r="S190" s="3"/>
      <c r="V190" s="3"/>
      <c r="W190" s="3"/>
      <c r="X190" s="4"/>
    </row>
    <row r="191" spans="5:24" ht="14" x14ac:dyDescent="0.2">
      <c r="E191" s="1"/>
      <c r="M191" s="2"/>
      <c r="O191" s="2"/>
      <c r="S191" s="3"/>
      <c r="V191" s="3"/>
      <c r="W191" s="3"/>
      <c r="X191" s="4"/>
    </row>
    <row r="192" spans="5:24" ht="14" x14ac:dyDescent="0.2">
      <c r="E192" s="1"/>
      <c r="M192" s="2"/>
      <c r="O192" s="2"/>
      <c r="S192" s="3"/>
      <c r="V192" s="3"/>
      <c r="W192" s="3"/>
      <c r="X192" s="4"/>
    </row>
    <row r="193" spans="5:24" ht="14" x14ac:dyDescent="0.2">
      <c r="E193" s="1"/>
      <c r="M193" s="2"/>
      <c r="O193" s="2"/>
      <c r="S193" s="3"/>
      <c r="V193" s="3"/>
      <c r="W193" s="3"/>
      <c r="X193" s="4"/>
    </row>
    <row r="194" spans="5:24" ht="14" x14ac:dyDescent="0.2">
      <c r="E194" s="1"/>
      <c r="M194" s="2"/>
      <c r="O194" s="2"/>
      <c r="S194" s="3"/>
      <c r="V194" s="3"/>
      <c r="W194" s="3"/>
      <c r="X194" s="4"/>
    </row>
    <row r="195" spans="5:24" ht="14" x14ac:dyDescent="0.2">
      <c r="E195" s="1"/>
      <c r="M195" s="2"/>
      <c r="O195" s="2"/>
      <c r="S195" s="3"/>
      <c r="V195" s="3"/>
      <c r="W195" s="3"/>
      <c r="X195" s="4"/>
    </row>
    <row r="196" spans="5:24" ht="14" x14ac:dyDescent="0.2">
      <c r="E196" s="1"/>
      <c r="M196" s="2"/>
      <c r="O196" s="2"/>
      <c r="S196" s="3"/>
      <c r="V196" s="3"/>
      <c r="W196" s="3"/>
      <c r="X196" s="4"/>
    </row>
    <row r="197" spans="5:24" ht="14" x14ac:dyDescent="0.2">
      <c r="E197" s="1"/>
      <c r="M197" s="2"/>
      <c r="O197" s="2"/>
      <c r="S197" s="3"/>
      <c r="V197" s="3"/>
      <c r="W197" s="3"/>
      <c r="X197" s="4"/>
    </row>
    <row r="198" spans="5:24" ht="14" x14ac:dyDescent="0.2">
      <c r="E198" s="1"/>
      <c r="M198" s="2"/>
      <c r="O198" s="2"/>
      <c r="S198" s="3"/>
      <c r="V198" s="3"/>
      <c r="W198" s="3"/>
      <c r="X198" s="4"/>
    </row>
    <row r="199" spans="5:24" ht="14" x14ac:dyDescent="0.2">
      <c r="E199" s="1"/>
      <c r="M199" s="2"/>
      <c r="O199" s="2"/>
      <c r="S199" s="3"/>
      <c r="V199" s="3"/>
      <c r="W199" s="3"/>
      <c r="X199" s="4"/>
    </row>
    <row r="200" spans="5:24" ht="14" x14ac:dyDescent="0.2">
      <c r="E200" s="1"/>
      <c r="M200" s="2"/>
      <c r="O200" s="2"/>
      <c r="S200" s="3"/>
      <c r="V200" s="3"/>
      <c r="W200" s="3"/>
      <c r="X200" s="4"/>
    </row>
    <row r="201" spans="5:24" ht="14" x14ac:dyDescent="0.2">
      <c r="E201" s="1"/>
      <c r="M201" s="2"/>
      <c r="O201" s="2"/>
      <c r="S201" s="3"/>
      <c r="V201" s="3"/>
      <c r="W201" s="3"/>
      <c r="X201" s="4"/>
    </row>
    <row r="202" spans="5:24" ht="14" x14ac:dyDescent="0.2">
      <c r="E202" s="1"/>
      <c r="M202" s="2"/>
      <c r="O202" s="2"/>
      <c r="S202" s="3"/>
      <c r="V202" s="3"/>
      <c r="W202" s="3"/>
      <c r="X202" s="4"/>
    </row>
    <row r="203" spans="5:24" ht="14" x14ac:dyDescent="0.2">
      <c r="E203" s="1"/>
      <c r="M203" s="2"/>
      <c r="O203" s="2"/>
      <c r="S203" s="3"/>
      <c r="V203" s="3"/>
      <c r="W203" s="3"/>
      <c r="X203" s="4"/>
    </row>
    <row r="204" spans="5:24" ht="14" x14ac:dyDescent="0.2">
      <c r="E204" s="1"/>
      <c r="M204" s="2"/>
      <c r="O204" s="2"/>
      <c r="S204" s="3"/>
      <c r="V204" s="3"/>
      <c r="W204" s="3"/>
      <c r="X204" s="4"/>
    </row>
    <row r="205" spans="5:24" ht="14" x14ac:dyDescent="0.2">
      <c r="E205" s="1"/>
      <c r="M205" s="2"/>
      <c r="O205" s="2"/>
      <c r="S205" s="3"/>
      <c r="V205" s="3"/>
      <c r="W205" s="3"/>
      <c r="X205" s="4"/>
    </row>
    <row r="206" spans="5:24" ht="14" x14ac:dyDescent="0.2">
      <c r="E206" s="1"/>
      <c r="M206" s="2"/>
      <c r="O206" s="2"/>
      <c r="S206" s="3"/>
      <c r="V206" s="3"/>
      <c r="W206" s="3"/>
      <c r="X206" s="4"/>
    </row>
    <row r="207" spans="5:24" ht="14" x14ac:dyDescent="0.2">
      <c r="E207" s="1"/>
      <c r="M207" s="2"/>
      <c r="O207" s="2"/>
      <c r="S207" s="3"/>
      <c r="V207" s="3"/>
      <c r="W207" s="3"/>
      <c r="X207" s="4"/>
    </row>
    <row r="208" spans="5:24" ht="14" x14ac:dyDescent="0.2">
      <c r="E208" s="1"/>
      <c r="M208" s="2"/>
      <c r="O208" s="2"/>
      <c r="S208" s="3"/>
      <c r="V208" s="3"/>
      <c r="W208" s="3"/>
      <c r="X208" s="4"/>
    </row>
    <row r="209" spans="5:24" ht="14" x14ac:dyDescent="0.2">
      <c r="E209" s="1"/>
      <c r="M209" s="2"/>
      <c r="O209" s="2"/>
      <c r="S209" s="3"/>
      <c r="V209" s="3"/>
      <c r="W209" s="3"/>
      <c r="X209" s="4"/>
    </row>
    <row r="210" spans="5:24" ht="14" x14ac:dyDescent="0.2">
      <c r="E210" s="1"/>
      <c r="M210" s="2"/>
      <c r="O210" s="2"/>
      <c r="S210" s="3"/>
      <c r="V210" s="3"/>
      <c r="W210" s="3"/>
      <c r="X210" s="4"/>
    </row>
    <row r="211" spans="5:24" ht="14" x14ac:dyDescent="0.2">
      <c r="E211" s="1"/>
      <c r="M211" s="2"/>
      <c r="O211" s="2"/>
      <c r="S211" s="3"/>
      <c r="V211" s="3"/>
      <c r="W211" s="3"/>
      <c r="X211" s="4"/>
    </row>
    <row r="212" spans="5:24" ht="14" x14ac:dyDescent="0.2">
      <c r="E212" s="1"/>
      <c r="M212" s="2"/>
      <c r="O212" s="2"/>
      <c r="S212" s="3"/>
      <c r="V212" s="3"/>
      <c r="W212" s="3"/>
      <c r="X212" s="4"/>
    </row>
    <row r="213" spans="5:24" ht="14" x14ac:dyDescent="0.2">
      <c r="E213" s="1"/>
      <c r="M213" s="2"/>
      <c r="O213" s="2"/>
      <c r="S213" s="3"/>
      <c r="V213" s="3"/>
      <c r="W213" s="3"/>
      <c r="X213" s="4"/>
    </row>
    <row r="214" spans="5:24" ht="14" x14ac:dyDescent="0.2">
      <c r="E214" s="1"/>
      <c r="M214" s="2"/>
      <c r="O214" s="2"/>
      <c r="S214" s="3"/>
      <c r="V214" s="3"/>
      <c r="W214" s="3"/>
      <c r="X214" s="4"/>
    </row>
    <row r="215" spans="5:24" ht="14" x14ac:dyDescent="0.2">
      <c r="E215" s="1"/>
      <c r="M215" s="2"/>
      <c r="O215" s="2"/>
      <c r="S215" s="3"/>
      <c r="V215" s="3"/>
      <c r="W215" s="3"/>
      <c r="X215" s="4"/>
    </row>
    <row r="216" spans="5:24" ht="14" x14ac:dyDescent="0.2">
      <c r="E216" s="1"/>
      <c r="M216" s="2"/>
      <c r="O216" s="2"/>
      <c r="S216" s="3"/>
      <c r="V216" s="3"/>
      <c r="W216" s="3"/>
      <c r="X216" s="4"/>
    </row>
    <row r="217" spans="5:24" ht="14" x14ac:dyDescent="0.2">
      <c r="E217" s="1"/>
      <c r="M217" s="2"/>
      <c r="O217" s="2"/>
      <c r="S217" s="3"/>
      <c r="V217" s="3"/>
      <c r="W217" s="3"/>
      <c r="X217" s="4"/>
    </row>
    <row r="218" spans="5:24" ht="14" x14ac:dyDescent="0.2">
      <c r="E218" s="1"/>
      <c r="M218" s="2"/>
      <c r="O218" s="2"/>
      <c r="S218" s="3"/>
      <c r="V218" s="3"/>
      <c r="W218" s="3"/>
      <c r="X218" s="4"/>
    </row>
    <row r="219" spans="5:24" ht="14" x14ac:dyDescent="0.2">
      <c r="E219" s="1"/>
      <c r="M219" s="2"/>
      <c r="O219" s="2"/>
      <c r="S219" s="3"/>
      <c r="V219" s="3"/>
      <c r="W219" s="3"/>
      <c r="X219" s="4"/>
    </row>
    <row r="220" spans="5:24" ht="14" x14ac:dyDescent="0.2">
      <c r="E220" s="1"/>
      <c r="M220" s="2"/>
      <c r="O220" s="2"/>
      <c r="S220" s="3"/>
      <c r="V220" s="3"/>
      <c r="W220" s="3"/>
      <c r="X220" s="4"/>
    </row>
    <row r="221" spans="5:24" ht="14" x14ac:dyDescent="0.2">
      <c r="E221" s="1"/>
      <c r="M221" s="2"/>
      <c r="O221" s="2"/>
      <c r="S221" s="3"/>
      <c r="V221" s="3"/>
      <c r="W221" s="3"/>
      <c r="X221" s="4"/>
    </row>
    <row r="222" spans="5:24" ht="14" x14ac:dyDescent="0.2">
      <c r="E222" s="1"/>
      <c r="M222" s="2"/>
      <c r="O222" s="2"/>
      <c r="S222" s="3"/>
      <c r="V222" s="3"/>
      <c r="W222" s="3"/>
      <c r="X222" s="4"/>
    </row>
    <row r="223" spans="5:24" ht="14" x14ac:dyDescent="0.2">
      <c r="E223" s="1"/>
      <c r="M223" s="2"/>
      <c r="O223" s="2"/>
      <c r="S223" s="3"/>
      <c r="V223" s="3"/>
      <c r="W223" s="3"/>
      <c r="X223" s="4"/>
    </row>
    <row r="224" spans="5:24" ht="14" x14ac:dyDescent="0.2">
      <c r="E224" s="1"/>
      <c r="M224" s="2"/>
      <c r="O224" s="2"/>
      <c r="S224" s="3"/>
      <c r="V224" s="3"/>
      <c r="W224" s="3"/>
      <c r="X224" s="4"/>
    </row>
    <row r="225" spans="5:24" ht="14" x14ac:dyDescent="0.2">
      <c r="E225" s="1"/>
      <c r="M225" s="2"/>
      <c r="O225" s="2"/>
      <c r="S225" s="3"/>
      <c r="V225" s="3"/>
      <c r="W225" s="3"/>
      <c r="X225" s="4"/>
    </row>
    <row r="226" spans="5:24" ht="14" x14ac:dyDescent="0.2">
      <c r="E226" s="1"/>
      <c r="M226" s="2"/>
      <c r="O226" s="2"/>
      <c r="S226" s="3"/>
      <c r="V226" s="3"/>
      <c r="W226" s="3"/>
      <c r="X226" s="4"/>
    </row>
    <row r="227" spans="5:24" ht="14" x14ac:dyDescent="0.2">
      <c r="E227" s="1"/>
      <c r="M227" s="2"/>
      <c r="O227" s="2"/>
      <c r="S227" s="3"/>
      <c r="V227" s="3"/>
      <c r="W227" s="3"/>
      <c r="X227" s="4"/>
    </row>
    <row r="228" spans="5:24" ht="14" x14ac:dyDescent="0.2">
      <c r="E228" s="1"/>
      <c r="M228" s="2"/>
      <c r="O228" s="2"/>
      <c r="S228" s="3"/>
      <c r="V228" s="3"/>
      <c r="W228" s="3"/>
      <c r="X228" s="4"/>
    </row>
    <row r="229" spans="5:24" ht="14" x14ac:dyDescent="0.2">
      <c r="E229" s="1"/>
      <c r="M229" s="2"/>
      <c r="O229" s="2"/>
      <c r="S229" s="3"/>
      <c r="V229" s="3"/>
      <c r="W229" s="3"/>
      <c r="X229" s="4"/>
    </row>
    <row r="230" spans="5:24" ht="14" x14ac:dyDescent="0.2">
      <c r="E230" s="1"/>
      <c r="M230" s="2"/>
      <c r="O230" s="2"/>
      <c r="S230" s="3"/>
      <c r="V230" s="3"/>
      <c r="W230" s="3"/>
      <c r="X230" s="4"/>
    </row>
    <row r="231" spans="5:24" ht="14" x14ac:dyDescent="0.2">
      <c r="E231" s="1"/>
      <c r="M231" s="2"/>
      <c r="O231" s="2"/>
      <c r="S231" s="3"/>
      <c r="V231" s="3"/>
      <c r="W231" s="3"/>
      <c r="X231" s="4"/>
    </row>
    <row r="232" spans="5:24" ht="14" x14ac:dyDescent="0.2">
      <c r="E232" s="1"/>
      <c r="M232" s="2"/>
      <c r="O232" s="2"/>
      <c r="S232" s="3"/>
      <c r="V232" s="3"/>
      <c r="W232" s="3"/>
      <c r="X232" s="4"/>
    </row>
    <row r="233" spans="5:24" ht="14" x14ac:dyDescent="0.2">
      <c r="E233" s="1"/>
      <c r="M233" s="2"/>
      <c r="O233" s="2"/>
      <c r="S233" s="3"/>
      <c r="V233" s="3"/>
      <c r="W233" s="3"/>
      <c r="X233" s="4"/>
    </row>
    <row r="234" spans="5:24" ht="14" x14ac:dyDescent="0.2">
      <c r="E234" s="1"/>
      <c r="M234" s="2"/>
      <c r="O234" s="2"/>
      <c r="S234" s="3"/>
      <c r="V234" s="3"/>
      <c r="W234" s="3"/>
      <c r="X234" s="4"/>
    </row>
    <row r="235" spans="5:24" ht="14" x14ac:dyDescent="0.2">
      <c r="E235" s="1"/>
      <c r="M235" s="2"/>
      <c r="O235" s="2"/>
      <c r="S235" s="3"/>
      <c r="V235" s="3"/>
      <c r="W235" s="3"/>
      <c r="X235" s="4"/>
    </row>
    <row r="236" spans="5:24" ht="14" x14ac:dyDescent="0.2">
      <c r="E236" s="1"/>
      <c r="M236" s="2"/>
      <c r="O236" s="2"/>
      <c r="S236" s="3"/>
      <c r="V236" s="3"/>
      <c r="W236" s="3"/>
      <c r="X236" s="4"/>
    </row>
    <row r="237" spans="5:24" ht="14" x14ac:dyDescent="0.2">
      <c r="E237" s="1"/>
      <c r="M237" s="2"/>
      <c r="O237" s="2"/>
      <c r="S237" s="3"/>
      <c r="V237" s="3"/>
      <c r="W237" s="3"/>
      <c r="X237" s="4"/>
    </row>
    <row r="238" spans="5:24" ht="14" x14ac:dyDescent="0.2">
      <c r="E238" s="1"/>
      <c r="M238" s="2"/>
      <c r="O238" s="2"/>
      <c r="S238" s="3"/>
      <c r="V238" s="3"/>
      <c r="W238" s="3"/>
      <c r="X238" s="4"/>
    </row>
    <row r="239" spans="5:24" ht="14" x14ac:dyDescent="0.2">
      <c r="E239" s="1"/>
      <c r="M239" s="2"/>
      <c r="O239" s="2"/>
      <c r="S239" s="3"/>
      <c r="V239" s="3"/>
      <c r="W239" s="3"/>
      <c r="X239" s="4"/>
    </row>
    <row r="240" spans="5:24" ht="14" x14ac:dyDescent="0.2">
      <c r="E240" s="1"/>
      <c r="M240" s="2"/>
      <c r="O240" s="2"/>
      <c r="S240" s="3"/>
      <c r="V240" s="3"/>
      <c r="W240" s="3"/>
      <c r="X240" s="4"/>
    </row>
    <row r="241" spans="5:24" ht="14" x14ac:dyDescent="0.2">
      <c r="E241" s="1"/>
      <c r="M241" s="2"/>
      <c r="O241" s="2"/>
      <c r="S241" s="3"/>
      <c r="V241" s="3"/>
      <c r="W241" s="3"/>
      <c r="X241" s="4"/>
    </row>
    <row r="242" spans="5:24" ht="14" x14ac:dyDescent="0.2">
      <c r="E242" s="1"/>
      <c r="M242" s="2"/>
      <c r="O242" s="2"/>
      <c r="S242" s="3"/>
      <c r="V242" s="3"/>
      <c r="W242" s="3"/>
      <c r="X242" s="4"/>
    </row>
    <row r="243" spans="5:24" ht="14" x14ac:dyDescent="0.2">
      <c r="E243" s="1"/>
      <c r="M243" s="2"/>
      <c r="O243" s="2"/>
      <c r="S243" s="3"/>
      <c r="V243" s="3"/>
      <c r="W243" s="3"/>
      <c r="X243" s="4"/>
    </row>
    <row r="244" spans="5:24" ht="14" x14ac:dyDescent="0.2">
      <c r="E244" s="1"/>
      <c r="M244" s="2"/>
      <c r="O244" s="2"/>
      <c r="S244" s="3"/>
      <c r="V244" s="3"/>
      <c r="W244" s="3"/>
      <c r="X244" s="4"/>
    </row>
    <row r="245" spans="5:24" ht="14" x14ac:dyDescent="0.2">
      <c r="E245" s="1"/>
      <c r="M245" s="2"/>
      <c r="O245" s="2"/>
      <c r="S245" s="3"/>
      <c r="V245" s="3"/>
      <c r="W245" s="3"/>
      <c r="X245" s="4"/>
    </row>
    <row r="246" spans="5:24" ht="14" x14ac:dyDescent="0.2">
      <c r="E246" s="1"/>
      <c r="M246" s="2"/>
      <c r="O246" s="2"/>
      <c r="S246" s="3"/>
      <c r="V246" s="3"/>
      <c r="W246" s="3"/>
      <c r="X246" s="4"/>
    </row>
    <row r="247" spans="5:24" ht="14" x14ac:dyDescent="0.2">
      <c r="E247" s="1"/>
      <c r="M247" s="2"/>
      <c r="O247" s="2"/>
      <c r="S247" s="3"/>
      <c r="V247" s="3"/>
      <c r="W247" s="3"/>
      <c r="X247" s="4"/>
    </row>
    <row r="248" spans="5:24" ht="14" x14ac:dyDescent="0.2">
      <c r="E248" s="1"/>
      <c r="M248" s="2"/>
      <c r="O248" s="2"/>
      <c r="S248" s="3"/>
      <c r="V248" s="3"/>
      <c r="W248" s="3"/>
      <c r="X248" s="4"/>
    </row>
    <row r="249" spans="5:24" ht="14" x14ac:dyDescent="0.2">
      <c r="E249" s="1"/>
      <c r="M249" s="2"/>
      <c r="O249" s="2"/>
      <c r="S249" s="3"/>
      <c r="V249" s="3"/>
      <c r="W249" s="3"/>
      <c r="X249" s="4"/>
    </row>
    <row r="250" spans="5:24" ht="14" x14ac:dyDescent="0.2">
      <c r="E250" s="1"/>
      <c r="M250" s="2"/>
      <c r="O250" s="2"/>
      <c r="S250" s="3"/>
      <c r="V250" s="3"/>
      <c r="W250" s="3"/>
      <c r="X250" s="4"/>
    </row>
    <row r="251" spans="5:24" ht="14" x14ac:dyDescent="0.2">
      <c r="E251" s="1"/>
      <c r="M251" s="2"/>
      <c r="O251" s="2"/>
      <c r="S251" s="3"/>
      <c r="V251" s="3"/>
      <c r="W251" s="3"/>
      <c r="X251" s="4"/>
    </row>
    <row r="252" spans="5:24" ht="14" x14ac:dyDescent="0.2">
      <c r="E252" s="1"/>
      <c r="M252" s="2"/>
      <c r="O252" s="2"/>
      <c r="S252" s="3"/>
      <c r="V252" s="3"/>
      <c r="W252" s="3"/>
      <c r="X252" s="4"/>
    </row>
    <row r="253" spans="5:24" ht="14" x14ac:dyDescent="0.2">
      <c r="E253" s="1"/>
      <c r="M253" s="2"/>
      <c r="O253" s="2"/>
      <c r="S253" s="3"/>
      <c r="V253" s="3"/>
      <c r="W253" s="3"/>
      <c r="X253" s="4"/>
    </row>
    <row r="254" spans="5:24" ht="14" x14ac:dyDescent="0.2">
      <c r="E254" s="1"/>
      <c r="M254" s="2"/>
      <c r="O254" s="2"/>
      <c r="S254" s="3"/>
      <c r="V254" s="3"/>
      <c r="W254" s="3"/>
      <c r="X254" s="4"/>
    </row>
    <row r="255" spans="5:24" ht="14" x14ac:dyDescent="0.2">
      <c r="E255" s="1"/>
      <c r="M255" s="2"/>
      <c r="O255" s="2"/>
      <c r="S255" s="3"/>
      <c r="V255" s="3"/>
      <c r="W255" s="3"/>
      <c r="X255" s="4"/>
    </row>
    <row r="256" spans="5:24" ht="14" x14ac:dyDescent="0.2">
      <c r="E256" s="1"/>
      <c r="M256" s="2"/>
      <c r="O256" s="2"/>
      <c r="S256" s="3"/>
      <c r="V256" s="3"/>
      <c r="W256" s="3"/>
      <c r="X256" s="4"/>
    </row>
    <row r="257" spans="5:24" ht="14" x14ac:dyDescent="0.2">
      <c r="E257" s="1"/>
      <c r="M257" s="2"/>
      <c r="O257" s="2"/>
      <c r="S257" s="3"/>
      <c r="V257" s="3"/>
      <c r="W257" s="3"/>
      <c r="X257" s="4"/>
    </row>
    <row r="258" spans="5:24" ht="14" x14ac:dyDescent="0.2">
      <c r="E258" s="1"/>
      <c r="M258" s="2"/>
      <c r="O258" s="2"/>
      <c r="S258" s="3"/>
      <c r="V258" s="3"/>
      <c r="W258" s="3"/>
      <c r="X258" s="4"/>
    </row>
    <row r="259" spans="5:24" ht="14" x14ac:dyDescent="0.2">
      <c r="E259" s="1"/>
      <c r="M259" s="2"/>
      <c r="O259" s="2"/>
      <c r="S259" s="3"/>
      <c r="V259" s="3"/>
      <c r="W259" s="3"/>
      <c r="X259" s="4"/>
    </row>
    <row r="260" spans="5:24" ht="14" x14ac:dyDescent="0.2">
      <c r="E260" s="1"/>
      <c r="M260" s="2"/>
      <c r="O260" s="2"/>
      <c r="S260" s="3"/>
      <c r="V260" s="3"/>
      <c r="W260" s="3"/>
      <c r="X260" s="4"/>
    </row>
    <row r="261" spans="5:24" ht="14" x14ac:dyDescent="0.2">
      <c r="E261" s="1"/>
      <c r="M261" s="2"/>
      <c r="O261" s="2"/>
      <c r="S261" s="3"/>
      <c r="V261" s="3"/>
      <c r="W261" s="3"/>
      <c r="X261" s="4"/>
    </row>
    <row r="262" spans="5:24" ht="14" x14ac:dyDescent="0.2">
      <c r="E262" s="1"/>
      <c r="M262" s="2"/>
      <c r="O262" s="2"/>
      <c r="S262" s="3"/>
      <c r="V262" s="3"/>
      <c r="W262" s="3"/>
      <c r="X262" s="4"/>
    </row>
    <row r="263" spans="5:24" ht="14" x14ac:dyDescent="0.2">
      <c r="E263" s="1"/>
      <c r="M263" s="2"/>
      <c r="O263" s="2"/>
      <c r="S263" s="3"/>
      <c r="V263" s="3"/>
      <c r="W263" s="3"/>
      <c r="X263" s="4"/>
    </row>
    <row r="264" spans="5:24" ht="14" x14ac:dyDescent="0.2">
      <c r="E264" s="1"/>
      <c r="M264" s="2"/>
      <c r="O264" s="2"/>
      <c r="S264" s="3"/>
      <c r="V264" s="3"/>
      <c r="W264" s="3"/>
      <c r="X264" s="4"/>
    </row>
    <row r="265" spans="5:24" ht="14" x14ac:dyDescent="0.2">
      <c r="E265" s="1"/>
      <c r="M265" s="2"/>
      <c r="O265" s="2"/>
      <c r="S265" s="3"/>
      <c r="V265" s="3"/>
      <c r="W265" s="3"/>
      <c r="X265" s="4"/>
    </row>
    <row r="266" spans="5:24" ht="14" x14ac:dyDescent="0.2">
      <c r="E266" s="1"/>
      <c r="M266" s="2"/>
      <c r="O266" s="2"/>
      <c r="S266" s="3"/>
      <c r="V266" s="3"/>
      <c r="W266" s="3"/>
      <c r="X266" s="4"/>
    </row>
    <row r="267" spans="5:24" ht="14" x14ac:dyDescent="0.2">
      <c r="E267" s="1"/>
      <c r="M267" s="2"/>
      <c r="O267" s="2"/>
      <c r="S267" s="3"/>
      <c r="V267" s="3"/>
      <c r="W267" s="3"/>
      <c r="X267" s="4"/>
    </row>
    <row r="268" spans="5:24" ht="14" x14ac:dyDescent="0.2">
      <c r="E268" s="1"/>
      <c r="M268" s="2"/>
      <c r="O268" s="2"/>
      <c r="S268" s="3"/>
      <c r="V268" s="3"/>
      <c r="W268" s="3"/>
      <c r="X268" s="4"/>
    </row>
    <row r="269" spans="5:24" ht="14" x14ac:dyDescent="0.2">
      <c r="E269" s="1"/>
      <c r="M269" s="2"/>
      <c r="O269" s="2"/>
      <c r="S269" s="3"/>
      <c r="V269" s="3"/>
      <c r="W269" s="3"/>
      <c r="X269" s="4"/>
    </row>
    <row r="270" spans="5:24" ht="14" x14ac:dyDescent="0.2">
      <c r="E270" s="1"/>
      <c r="M270" s="2"/>
      <c r="O270" s="2"/>
      <c r="S270" s="3"/>
      <c r="V270" s="3"/>
      <c r="W270" s="3"/>
      <c r="X270" s="4"/>
    </row>
    <row r="271" spans="5:24" ht="14" x14ac:dyDescent="0.2">
      <c r="E271" s="1"/>
      <c r="M271" s="2"/>
      <c r="O271" s="2"/>
      <c r="S271" s="3"/>
      <c r="V271" s="3"/>
      <c r="W271" s="3"/>
      <c r="X271" s="4"/>
    </row>
    <row r="272" spans="5:24" ht="14" x14ac:dyDescent="0.2">
      <c r="E272" s="1"/>
      <c r="M272" s="2"/>
      <c r="O272" s="2"/>
      <c r="S272" s="3"/>
      <c r="V272" s="3"/>
      <c r="W272" s="3"/>
      <c r="X272" s="4"/>
    </row>
    <row r="273" spans="5:24" ht="14" x14ac:dyDescent="0.2">
      <c r="E273" s="1"/>
      <c r="M273" s="2"/>
      <c r="O273" s="2"/>
      <c r="S273" s="3"/>
      <c r="V273" s="3"/>
      <c r="W273" s="3"/>
      <c r="X273" s="4"/>
    </row>
    <row r="274" spans="5:24" ht="14" x14ac:dyDescent="0.2">
      <c r="E274" s="1"/>
      <c r="M274" s="2"/>
      <c r="O274" s="2"/>
      <c r="S274" s="3"/>
      <c r="V274" s="3"/>
      <c r="W274" s="3"/>
      <c r="X274" s="4"/>
    </row>
    <row r="275" spans="5:24" ht="14" x14ac:dyDescent="0.2">
      <c r="E275" s="1"/>
      <c r="M275" s="2"/>
      <c r="O275" s="2"/>
      <c r="S275" s="3"/>
      <c r="V275" s="3"/>
      <c r="W275" s="3"/>
      <c r="X275" s="4"/>
    </row>
    <row r="276" spans="5:24" ht="14" x14ac:dyDescent="0.2">
      <c r="E276" s="1"/>
      <c r="M276" s="2"/>
      <c r="O276" s="2"/>
      <c r="S276" s="3"/>
      <c r="V276" s="3"/>
      <c r="W276" s="3"/>
      <c r="X276" s="4"/>
    </row>
    <row r="277" spans="5:24" ht="14" x14ac:dyDescent="0.2">
      <c r="E277" s="1"/>
      <c r="M277" s="2"/>
      <c r="O277" s="2"/>
      <c r="S277" s="3"/>
      <c r="V277" s="3"/>
      <c r="W277" s="3"/>
      <c r="X277" s="4"/>
    </row>
    <row r="278" spans="5:24" ht="14" x14ac:dyDescent="0.2">
      <c r="E278" s="1"/>
      <c r="M278" s="2"/>
      <c r="O278" s="2"/>
      <c r="S278" s="3"/>
      <c r="V278" s="3"/>
      <c r="W278" s="3"/>
      <c r="X278" s="4"/>
    </row>
    <row r="279" spans="5:24" ht="14" x14ac:dyDescent="0.2">
      <c r="E279" s="1"/>
      <c r="M279" s="2"/>
      <c r="O279" s="2"/>
      <c r="S279" s="3"/>
      <c r="V279" s="3"/>
      <c r="W279" s="3"/>
      <c r="X279" s="4"/>
    </row>
    <row r="280" spans="5:24" ht="14" x14ac:dyDescent="0.2">
      <c r="E280" s="1"/>
      <c r="M280" s="2"/>
      <c r="O280" s="2"/>
      <c r="S280" s="3"/>
      <c r="V280" s="3"/>
      <c r="W280" s="3"/>
      <c r="X280" s="4"/>
    </row>
    <row r="281" spans="5:24" ht="14" x14ac:dyDescent="0.2">
      <c r="E281" s="1"/>
      <c r="M281" s="2"/>
      <c r="O281" s="2"/>
      <c r="S281" s="3"/>
      <c r="V281" s="3"/>
      <c r="W281" s="3"/>
      <c r="X281" s="4"/>
    </row>
    <row r="282" spans="5:24" ht="14" x14ac:dyDescent="0.2">
      <c r="E282" s="1"/>
      <c r="M282" s="2"/>
      <c r="O282" s="2"/>
      <c r="S282" s="3"/>
      <c r="V282" s="3"/>
      <c r="W282" s="3"/>
      <c r="X282" s="4"/>
    </row>
    <row r="283" spans="5:24" ht="14" x14ac:dyDescent="0.2">
      <c r="E283" s="1"/>
      <c r="M283" s="2"/>
      <c r="O283" s="2"/>
      <c r="S283" s="3"/>
      <c r="V283" s="3"/>
      <c r="W283" s="3"/>
      <c r="X283" s="4"/>
    </row>
    <row r="284" spans="5:24" ht="14" x14ac:dyDescent="0.2">
      <c r="E284" s="1"/>
      <c r="M284" s="2"/>
      <c r="O284" s="2"/>
      <c r="S284" s="3"/>
      <c r="V284" s="3"/>
      <c r="W284" s="3"/>
      <c r="X284" s="4"/>
    </row>
    <row r="285" spans="5:24" ht="14" x14ac:dyDescent="0.2">
      <c r="E285" s="1"/>
      <c r="M285" s="2"/>
      <c r="O285" s="2"/>
      <c r="S285" s="3"/>
      <c r="V285" s="3"/>
      <c r="W285" s="3"/>
      <c r="X285" s="4"/>
    </row>
    <row r="286" spans="5:24" ht="14" x14ac:dyDescent="0.2">
      <c r="E286" s="1"/>
      <c r="M286" s="2"/>
      <c r="O286" s="2"/>
      <c r="S286" s="3"/>
      <c r="V286" s="3"/>
      <c r="W286" s="3"/>
      <c r="X286" s="4"/>
    </row>
    <row r="287" spans="5:24" ht="14" x14ac:dyDescent="0.2">
      <c r="E287" s="1"/>
      <c r="M287" s="2"/>
      <c r="O287" s="2"/>
      <c r="S287" s="3"/>
      <c r="V287" s="3"/>
      <c r="W287" s="3"/>
      <c r="X287" s="4"/>
    </row>
    <row r="288" spans="5:24" ht="14" x14ac:dyDescent="0.2">
      <c r="E288" s="1"/>
      <c r="M288" s="2"/>
      <c r="O288" s="2"/>
      <c r="S288" s="3"/>
      <c r="V288" s="3"/>
      <c r="W288" s="3"/>
      <c r="X288" s="4"/>
    </row>
    <row r="289" spans="5:24" ht="14" x14ac:dyDescent="0.2">
      <c r="E289" s="1"/>
      <c r="M289" s="2"/>
      <c r="O289" s="2"/>
      <c r="S289" s="3"/>
      <c r="V289" s="3"/>
      <c r="W289" s="3"/>
      <c r="X289" s="4"/>
    </row>
    <row r="290" spans="5:24" ht="14" x14ac:dyDescent="0.2">
      <c r="E290" s="1"/>
      <c r="M290" s="2"/>
      <c r="O290" s="2"/>
      <c r="S290" s="3"/>
      <c r="V290" s="3"/>
      <c r="W290" s="3"/>
      <c r="X290" s="4"/>
    </row>
    <row r="291" spans="5:24" ht="14" x14ac:dyDescent="0.2">
      <c r="E291" s="1"/>
      <c r="M291" s="2"/>
      <c r="O291" s="2"/>
      <c r="S291" s="3"/>
      <c r="V291" s="3"/>
      <c r="W291" s="3"/>
      <c r="X291" s="4"/>
    </row>
    <row r="292" spans="5:24" ht="14" x14ac:dyDescent="0.2">
      <c r="E292" s="1"/>
      <c r="M292" s="2"/>
      <c r="O292" s="2"/>
      <c r="S292" s="3"/>
      <c r="V292" s="3"/>
      <c r="W292" s="3"/>
      <c r="X292" s="4"/>
    </row>
    <row r="293" spans="5:24" ht="14" x14ac:dyDescent="0.2">
      <c r="E293" s="1"/>
      <c r="M293" s="2"/>
      <c r="O293" s="2"/>
      <c r="S293" s="3"/>
      <c r="V293" s="3"/>
      <c r="W293" s="3"/>
      <c r="X293" s="4"/>
    </row>
    <row r="294" spans="5:24" ht="14" x14ac:dyDescent="0.2">
      <c r="E294" s="1"/>
      <c r="M294" s="2"/>
      <c r="O294" s="2"/>
      <c r="S294" s="3"/>
      <c r="V294" s="3"/>
      <c r="W294" s="3"/>
      <c r="X294" s="4"/>
    </row>
    <row r="295" spans="5:24" ht="14" x14ac:dyDescent="0.2">
      <c r="E295" s="1"/>
      <c r="M295" s="2"/>
      <c r="O295" s="2"/>
      <c r="S295" s="3"/>
      <c r="V295" s="3"/>
      <c r="W295" s="3"/>
      <c r="X295" s="4"/>
    </row>
    <row r="296" spans="5:24" ht="14" x14ac:dyDescent="0.2">
      <c r="E296" s="1"/>
      <c r="M296" s="2"/>
      <c r="O296" s="2"/>
      <c r="S296" s="3"/>
      <c r="V296" s="3"/>
      <c r="W296" s="3"/>
      <c r="X296" s="4"/>
    </row>
    <row r="297" spans="5:24" ht="14" x14ac:dyDescent="0.2">
      <c r="E297" s="1"/>
      <c r="M297" s="2"/>
      <c r="O297" s="2"/>
      <c r="S297" s="3"/>
      <c r="V297" s="3"/>
      <c r="W297" s="3"/>
      <c r="X297" s="4"/>
    </row>
    <row r="298" spans="5:24" ht="14" x14ac:dyDescent="0.2">
      <c r="E298" s="1"/>
      <c r="M298" s="2"/>
      <c r="O298" s="2"/>
      <c r="S298" s="3"/>
      <c r="V298" s="3"/>
      <c r="W298" s="3"/>
      <c r="X298" s="4"/>
    </row>
    <row r="299" spans="5:24" ht="14" x14ac:dyDescent="0.2">
      <c r="E299" s="1"/>
      <c r="M299" s="2"/>
      <c r="O299" s="2"/>
      <c r="S299" s="3"/>
      <c r="V299" s="3"/>
      <c r="W299" s="3"/>
      <c r="X299" s="4"/>
    </row>
    <row r="300" spans="5:24" ht="14" x14ac:dyDescent="0.2">
      <c r="E300" s="1"/>
      <c r="M300" s="2"/>
      <c r="O300" s="2"/>
      <c r="S300" s="3"/>
      <c r="V300" s="3"/>
      <c r="W300" s="3"/>
      <c r="X300" s="4"/>
    </row>
    <row r="301" spans="5:24" ht="14" x14ac:dyDescent="0.2">
      <c r="E301" s="1"/>
      <c r="M301" s="2"/>
      <c r="O301" s="2"/>
      <c r="S301" s="3"/>
      <c r="V301" s="3"/>
      <c r="W301" s="3"/>
      <c r="X301" s="4"/>
    </row>
    <row r="302" spans="5:24" ht="14" x14ac:dyDescent="0.2">
      <c r="E302" s="1"/>
      <c r="M302" s="2"/>
      <c r="O302" s="2"/>
      <c r="S302" s="3"/>
      <c r="V302" s="3"/>
      <c r="W302" s="3"/>
      <c r="X302" s="4"/>
    </row>
    <row r="303" spans="5:24" ht="14" x14ac:dyDescent="0.2">
      <c r="E303" s="1"/>
      <c r="M303" s="2"/>
      <c r="O303" s="2"/>
      <c r="S303" s="3"/>
      <c r="V303" s="3"/>
      <c r="W303" s="3"/>
      <c r="X303" s="4"/>
    </row>
    <row r="304" spans="5:24" ht="14" x14ac:dyDescent="0.2">
      <c r="E304" s="1"/>
      <c r="M304" s="2"/>
      <c r="O304" s="2"/>
      <c r="S304" s="3"/>
      <c r="V304" s="3"/>
      <c r="W304" s="3"/>
      <c r="X304" s="4"/>
    </row>
    <row r="305" spans="5:24" ht="14" x14ac:dyDescent="0.2">
      <c r="E305" s="1"/>
      <c r="M305" s="2"/>
      <c r="O305" s="2"/>
      <c r="S305" s="3"/>
      <c r="V305" s="3"/>
      <c r="W305" s="3"/>
      <c r="X305" s="4"/>
    </row>
    <row r="306" spans="5:24" ht="14" x14ac:dyDescent="0.2">
      <c r="E306" s="1"/>
      <c r="M306" s="2"/>
      <c r="O306" s="2"/>
      <c r="S306" s="3"/>
      <c r="V306" s="3"/>
      <c r="W306" s="3"/>
      <c r="X306" s="4"/>
    </row>
    <row r="307" spans="5:24" ht="14" x14ac:dyDescent="0.2">
      <c r="E307" s="1"/>
      <c r="M307" s="2"/>
      <c r="O307" s="2"/>
      <c r="S307" s="3"/>
      <c r="V307" s="3"/>
      <c r="W307" s="3"/>
      <c r="X307" s="4"/>
    </row>
    <row r="308" spans="5:24" ht="14" x14ac:dyDescent="0.2">
      <c r="E308" s="1"/>
      <c r="M308" s="2"/>
      <c r="O308" s="2"/>
      <c r="S308" s="3"/>
      <c r="V308" s="3"/>
      <c r="W308" s="3"/>
      <c r="X308" s="4"/>
    </row>
    <row r="309" spans="5:24" ht="14" x14ac:dyDescent="0.2">
      <c r="E309" s="1"/>
      <c r="M309" s="2"/>
      <c r="O309" s="2"/>
      <c r="S309" s="3"/>
      <c r="V309" s="3"/>
      <c r="W309" s="3"/>
      <c r="X309" s="4"/>
    </row>
    <row r="310" spans="5:24" ht="14" x14ac:dyDescent="0.2">
      <c r="E310" s="1"/>
      <c r="M310" s="2"/>
      <c r="O310" s="2"/>
      <c r="S310" s="3"/>
      <c r="V310" s="3"/>
      <c r="W310" s="3"/>
      <c r="X310" s="4"/>
    </row>
    <row r="311" spans="5:24" ht="14" x14ac:dyDescent="0.2">
      <c r="E311" s="1"/>
      <c r="M311" s="2"/>
      <c r="O311" s="2"/>
      <c r="S311" s="3"/>
      <c r="V311" s="3"/>
      <c r="W311" s="3"/>
      <c r="X311" s="4"/>
    </row>
    <row r="312" spans="5:24" ht="14" x14ac:dyDescent="0.2">
      <c r="E312" s="1"/>
      <c r="M312" s="2"/>
      <c r="O312" s="2"/>
      <c r="S312" s="3"/>
      <c r="V312" s="3"/>
      <c r="W312" s="3"/>
      <c r="X312" s="4"/>
    </row>
    <row r="313" spans="5:24" ht="14" x14ac:dyDescent="0.2">
      <c r="E313" s="1"/>
      <c r="M313" s="2"/>
      <c r="O313" s="2"/>
      <c r="S313" s="3"/>
      <c r="V313" s="3"/>
      <c r="W313" s="3"/>
      <c r="X313" s="4"/>
    </row>
    <row r="314" spans="5:24" ht="14" x14ac:dyDescent="0.2">
      <c r="E314" s="1"/>
      <c r="M314" s="2"/>
      <c r="O314" s="2"/>
      <c r="S314" s="3"/>
      <c r="V314" s="3"/>
      <c r="W314" s="3"/>
      <c r="X314" s="4"/>
    </row>
    <row r="315" spans="5:24" ht="14" x14ac:dyDescent="0.2">
      <c r="E315" s="1"/>
      <c r="M315" s="2"/>
      <c r="O315" s="2"/>
      <c r="S315" s="3"/>
      <c r="V315" s="3"/>
      <c r="W315" s="3"/>
      <c r="X315" s="4"/>
    </row>
    <row r="316" spans="5:24" ht="14" x14ac:dyDescent="0.2">
      <c r="E316" s="1"/>
      <c r="M316" s="2"/>
      <c r="O316" s="2"/>
      <c r="S316" s="3"/>
      <c r="V316" s="3"/>
      <c r="W316" s="3"/>
      <c r="X316" s="4"/>
    </row>
    <row r="317" spans="5:24" ht="14" x14ac:dyDescent="0.2">
      <c r="E317" s="1"/>
      <c r="M317" s="2"/>
      <c r="O317" s="2"/>
      <c r="S317" s="3"/>
      <c r="V317" s="3"/>
      <c r="W317" s="3"/>
      <c r="X317" s="4"/>
    </row>
    <row r="318" spans="5:24" ht="14" x14ac:dyDescent="0.2">
      <c r="E318" s="1"/>
      <c r="M318" s="2"/>
      <c r="O318" s="2"/>
      <c r="S318" s="3"/>
      <c r="V318" s="3"/>
      <c r="W318" s="3"/>
      <c r="X318" s="4"/>
    </row>
    <row r="319" spans="5:24" ht="14" x14ac:dyDescent="0.2">
      <c r="E319" s="1"/>
      <c r="M319" s="2"/>
      <c r="O319" s="2"/>
      <c r="S319" s="3"/>
      <c r="V319" s="3"/>
      <c r="W319" s="3"/>
      <c r="X319" s="4"/>
    </row>
    <row r="320" spans="5:24" ht="14" x14ac:dyDescent="0.2">
      <c r="E320" s="1"/>
      <c r="M320" s="2"/>
      <c r="O320" s="2"/>
      <c r="S320" s="3"/>
      <c r="V320" s="3"/>
      <c r="W320" s="3"/>
      <c r="X320" s="4"/>
    </row>
    <row r="321" spans="5:24" ht="14" x14ac:dyDescent="0.2">
      <c r="E321" s="1"/>
      <c r="M321" s="2"/>
      <c r="O321" s="2"/>
      <c r="S321" s="3"/>
      <c r="V321" s="3"/>
      <c r="W321" s="3"/>
      <c r="X321" s="4"/>
    </row>
    <row r="322" spans="5:24" ht="14" x14ac:dyDescent="0.2">
      <c r="E322" s="1"/>
      <c r="M322" s="2"/>
      <c r="O322" s="2"/>
      <c r="S322" s="3"/>
      <c r="V322" s="3"/>
      <c r="W322" s="3"/>
      <c r="X322" s="4"/>
    </row>
    <row r="323" spans="5:24" ht="14" x14ac:dyDescent="0.2">
      <c r="E323" s="1"/>
      <c r="M323" s="2"/>
      <c r="O323" s="2"/>
      <c r="S323" s="3"/>
      <c r="V323" s="3"/>
      <c r="W323" s="3"/>
      <c r="X323" s="4"/>
    </row>
    <row r="324" spans="5:24" ht="14" x14ac:dyDescent="0.2">
      <c r="E324" s="1"/>
      <c r="M324" s="2"/>
      <c r="O324" s="2"/>
      <c r="S324" s="3"/>
      <c r="V324" s="3"/>
      <c r="W324" s="3"/>
      <c r="X324" s="4"/>
    </row>
    <row r="325" spans="5:24" ht="14" x14ac:dyDescent="0.2">
      <c r="E325" s="1"/>
      <c r="M325" s="2"/>
      <c r="O325" s="2"/>
      <c r="S325" s="3"/>
      <c r="V325" s="3"/>
      <c r="W325" s="3"/>
      <c r="X325" s="4"/>
    </row>
    <row r="326" spans="5:24" ht="14" x14ac:dyDescent="0.2">
      <c r="E326" s="1"/>
      <c r="M326" s="2"/>
      <c r="O326" s="2"/>
      <c r="S326" s="3"/>
      <c r="V326" s="3"/>
      <c r="W326" s="3"/>
      <c r="X326" s="4"/>
    </row>
    <row r="327" spans="5:24" ht="14" x14ac:dyDescent="0.2">
      <c r="E327" s="1"/>
      <c r="M327" s="2"/>
      <c r="O327" s="2"/>
      <c r="S327" s="3"/>
      <c r="V327" s="3"/>
      <c r="W327" s="3"/>
      <c r="X327" s="4"/>
    </row>
    <row r="328" spans="5:24" ht="14" x14ac:dyDescent="0.2">
      <c r="E328" s="1"/>
      <c r="M328" s="2"/>
      <c r="O328" s="2"/>
      <c r="S328" s="3"/>
      <c r="V328" s="3"/>
      <c r="W328" s="3"/>
      <c r="X328" s="4"/>
    </row>
    <row r="329" spans="5:24" ht="14" x14ac:dyDescent="0.2">
      <c r="E329" s="1"/>
      <c r="M329" s="2"/>
      <c r="O329" s="2"/>
      <c r="S329" s="3"/>
      <c r="V329" s="3"/>
      <c r="W329" s="3"/>
      <c r="X329" s="4"/>
    </row>
    <row r="330" spans="5:24" ht="14" x14ac:dyDescent="0.2">
      <c r="E330" s="1"/>
      <c r="M330" s="2"/>
      <c r="O330" s="2"/>
      <c r="S330" s="3"/>
      <c r="V330" s="3"/>
      <c r="W330" s="3"/>
      <c r="X330" s="4"/>
    </row>
    <row r="331" spans="5:24" ht="14" x14ac:dyDescent="0.2">
      <c r="E331" s="1"/>
      <c r="M331" s="2"/>
      <c r="O331" s="2"/>
      <c r="S331" s="3"/>
      <c r="V331" s="3"/>
      <c r="W331" s="3"/>
      <c r="X331" s="4"/>
    </row>
    <row r="332" spans="5:24" ht="14" x14ac:dyDescent="0.2">
      <c r="E332" s="1"/>
      <c r="M332" s="2"/>
      <c r="O332" s="2"/>
      <c r="S332" s="3"/>
      <c r="V332" s="3"/>
      <c r="W332" s="3"/>
      <c r="X332" s="4"/>
    </row>
    <row r="333" spans="5:24" ht="14" x14ac:dyDescent="0.2">
      <c r="E333" s="1"/>
      <c r="M333" s="2"/>
      <c r="O333" s="2"/>
      <c r="S333" s="3"/>
      <c r="V333" s="3"/>
      <c r="W333" s="3"/>
      <c r="X333" s="4"/>
    </row>
    <row r="334" spans="5:24" ht="14" x14ac:dyDescent="0.2">
      <c r="E334" s="1"/>
      <c r="M334" s="2"/>
      <c r="O334" s="2"/>
      <c r="S334" s="3"/>
      <c r="V334" s="3"/>
      <c r="W334" s="3"/>
      <c r="X334" s="4"/>
    </row>
    <row r="335" spans="5:24" ht="14" x14ac:dyDescent="0.2">
      <c r="E335" s="1"/>
      <c r="M335" s="2"/>
      <c r="O335" s="2"/>
      <c r="S335" s="3"/>
      <c r="V335" s="3"/>
      <c r="W335" s="3"/>
      <c r="X335" s="4"/>
    </row>
    <row r="336" spans="5:24" ht="14" x14ac:dyDescent="0.2">
      <c r="E336" s="1"/>
      <c r="M336" s="2"/>
      <c r="O336" s="2"/>
      <c r="S336" s="3"/>
      <c r="V336" s="3"/>
      <c r="W336" s="3"/>
      <c r="X336" s="4"/>
    </row>
    <row r="337" spans="5:24" ht="14" x14ac:dyDescent="0.2">
      <c r="E337" s="1"/>
      <c r="M337" s="2"/>
      <c r="O337" s="2"/>
      <c r="S337" s="3"/>
      <c r="V337" s="3"/>
      <c r="W337" s="3"/>
      <c r="X337" s="4"/>
    </row>
    <row r="338" spans="5:24" ht="14" x14ac:dyDescent="0.2">
      <c r="E338" s="1"/>
      <c r="M338" s="2"/>
      <c r="O338" s="2"/>
      <c r="S338" s="3"/>
      <c r="V338" s="3"/>
      <c r="W338" s="3"/>
      <c r="X338" s="4"/>
    </row>
    <row r="339" spans="5:24" ht="14" x14ac:dyDescent="0.2">
      <c r="E339" s="1"/>
      <c r="M339" s="2"/>
      <c r="O339" s="2"/>
      <c r="S339" s="3"/>
      <c r="V339" s="3"/>
      <c r="W339" s="3"/>
      <c r="X339" s="4"/>
    </row>
    <row r="340" spans="5:24" ht="14" x14ac:dyDescent="0.2">
      <c r="E340" s="1"/>
      <c r="M340" s="2"/>
      <c r="O340" s="2"/>
      <c r="S340" s="3"/>
      <c r="V340" s="3"/>
      <c r="W340" s="3"/>
      <c r="X340" s="4"/>
    </row>
    <row r="341" spans="5:24" ht="14" x14ac:dyDescent="0.2">
      <c r="E341" s="1"/>
      <c r="M341" s="2"/>
      <c r="O341" s="2"/>
      <c r="S341" s="3"/>
      <c r="V341" s="3"/>
      <c r="W341" s="3"/>
      <c r="X341" s="4"/>
    </row>
    <row r="342" spans="5:24" ht="14" x14ac:dyDescent="0.2">
      <c r="E342" s="1"/>
      <c r="M342" s="2"/>
      <c r="O342" s="2"/>
      <c r="S342" s="3"/>
      <c r="V342" s="3"/>
      <c r="W342" s="3"/>
      <c r="X342" s="4"/>
    </row>
    <row r="343" spans="5:24" ht="14" x14ac:dyDescent="0.2">
      <c r="E343" s="1"/>
      <c r="M343" s="2"/>
      <c r="O343" s="2"/>
      <c r="S343" s="3"/>
      <c r="V343" s="3"/>
      <c r="W343" s="3"/>
      <c r="X343" s="4"/>
    </row>
    <row r="344" spans="5:24" ht="14" x14ac:dyDescent="0.2">
      <c r="E344" s="1"/>
      <c r="M344" s="2"/>
      <c r="O344" s="2"/>
      <c r="S344" s="3"/>
      <c r="V344" s="3"/>
      <c r="W344" s="3"/>
      <c r="X344" s="4"/>
    </row>
    <row r="345" spans="5:24" ht="14" x14ac:dyDescent="0.2">
      <c r="E345" s="1"/>
      <c r="M345" s="2"/>
      <c r="O345" s="2"/>
      <c r="S345" s="3"/>
      <c r="V345" s="3"/>
      <c r="W345" s="3"/>
      <c r="X345" s="4"/>
    </row>
    <row r="346" spans="5:24" ht="14" x14ac:dyDescent="0.2">
      <c r="E346" s="1"/>
      <c r="M346" s="2"/>
      <c r="O346" s="2"/>
      <c r="S346" s="3"/>
      <c r="V346" s="3"/>
      <c r="W346" s="3"/>
      <c r="X346" s="4"/>
    </row>
    <row r="347" spans="5:24" ht="14" x14ac:dyDescent="0.2">
      <c r="E347" s="1"/>
      <c r="M347" s="2"/>
      <c r="O347" s="2"/>
      <c r="S347" s="3"/>
      <c r="V347" s="3"/>
      <c r="W347" s="3"/>
      <c r="X347" s="4"/>
    </row>
    <row r="348" spans="5:24" ht="14" x14ac:dyDescent="0.2">
      <c r="E348" s="1"/>
      <c r="M348" s="2"/>
      <c r="O348" s="2"/>
      <c r="S348" s="3"/>
      <c r="V348" s="3"/>
      <c r="W348" s="3"/>
      <c r="X348" s="4"/>
    </row>
    <row r="349" spans="5:24" ht="14" x14ac:dyDescent="0.2">
      <c r="E349" s="1"/>
      <c r="M349" s="2"/>
      <c r="O349" s="2"/>
      <c r="S349" s="3"/>
      <c r="V349" s="3"/>
      <c r="W349" s="3"/>
      <c r="X349" s="4"/>
    </row>
    <row r="350" spans="5:24" ht="14" x14ac:dyDescent="0.2">
      <c r="E350" s="1"/>
      <c r="M350" s="2"/>
      <c r="O350" s="2"/>
      <c r="S350" s="3"/>
      <c r="V350" s="3"/>
      <c r="W350" s="3"/>
      <c r="X350" s="4"/>
    </row>
    <row r="351" spans="5:24" ht="14" x14ac:dyDescent="0.2">
      <c r="E351" s="1"/>
      <c r="M351" s="2"/>
      <c r="O351" s="2"/>
      <c r="S351" s="3"/>
      <c r="V351" s="3"/>
      <c r="W351" s="3"/>
      <c r="X351" s="4"/>
    </row>
    <row r="352" spans="5:24" ht="14" x14ac:dyDescent="0.2">
      <c r="E352" s="1"/>
      <c r="M352" s="2"/>
      <c r="O352" s="2"/>
      <c r="S352" s="3"/>
      <c r="V352" s="3"/>
      <c r="W352" s="3"/>
      <c r="X352" s="4"/>
    </row>
    <row r="353" spans="5:24" ht="14" x14ac:dyDescent="0.2">
      <c r="E353" s="1"/>
      <c r="M353" s="2"/>
      <c r="O353" s="2"/>
      <c r="S353" s="3"/>
      <c r="V353" s="3"/>
      <c r="W353" s="3"/>
      <c r="X353" s="4"/>
    </row>
    <row r="354" spans="5:24" ht="14" x14ac:dyDescent="0.2">
      <c r="E354" s="1"/>
      <c r="M354" s="2"/>
      <c r="O354" s="2"/>
      <c r="S354" s="3"/>
      <c r="V354" s="3"/>
      <c r="W354" s="3"/>
      <c r="X354" s="4"/>
    </row>
    <row r="355" spans="5:24" ht="14" x14ac:dyDescent="0.2">
      <c r="E355" s="1"/>
      <c r="M355" s="2"/>
      <c r="O355" s="2"/>
      <c r="S355" s="3"/>
      <c r="V355" s="3"/>
      <c r="W355" s="3"/>
      <c r="X355" s="4"/>
    </row>
    <row r="356" spans="5:24" ht="14" x14ac:dyDescent="0.2">
      <c r="E356" s="1"/>
      <c r="M356" s="2"/>
      <c r="O356" s="2"/>
      <c r="S356" s="3"/>
      <c r="V356" s="3"/>
      <c r="W356" s="3"/>
      <c r="X356" s="4"/>
    </row>
    <row r="357" spans="5:24" ht="14" x14ac:dyDescent="0.2">
      <c r="E357" s="1"/>
      <c r="M357" s="2"/>
      <c r="O357" s="2"/>
      <c r="S357" s="3"/>
      <c r="V357" s="3"/>
      <c r="W357" s="3"/>
      <c r="X357" s="4"/>
    </row>
    <row r="358" spans="5:24" ht="14" x14ac:dyDescent="0.2">
      <c r="E358" s="1"/>
      <c r="M358" s="2"/>
      <c r="O358" s="2"/>
      <c r="S358" s="3"/>
      <c r="V358" s="3"/>
      <c r="W358" s="3"/>
      <c r="X358" s="4"/>
    </row>
    <row r="359" spans="5:24" ht="14" x14ac:dyDescent="0.2">
      <c r="E359" s="1"/>
      <c r="M359" s="2"/>
      <c r="O359" s="2"/>
      <c r="S359" s="3"/>
      <c r="V359" s="3"/>
      <c r="W359" s="3"/>
      <c r="X359" s="4"/>
    </row>
    <row r="360" spans="5:24" ht="14" x14ac:dyDescent="0.2">
      <c r="E360" s="1"/>
      <c r="M360" s="2"/>
      <c r="O360" s="2"/>
      <c r="S360" s="3"/>
      <c r="V360" s="3"/>
      <c r="W360" s="3"/>
      <c r="X360" s="4"/>
    </row>
    <row r="361" spans="5:24" ht="14" x14ac:dyDescent="0.2">
      <c r="E361" s="1"/>
      <c r="M361" s="2"/>
      <c r="O361" s="2"/>
      <c r="S361" s="3"/>
      <c r="V361" s="3"/>
      <c r="W361" s="3"/>
      <c r="X361" s="4"/>
    </row>
    <row r="362" spans="5:24" ht="14" x14ac:dyDescent="0.2">
      <c r="E362" s="1"/>
      <c r="M362" s="2"/>
      <c r="O362" s="2"/>
      <c r="S362" s="3"/>
      <c r="V362" s="3"/>
      <c r="W362" s="3"/>
      <c r="X362" s="4"/>
    </row>
    <row r="363" spans="5:24" ht="14" x14ac:dyDescent="0.2">
      <c r="E363" s="1"/>
      <c r="M363" s="2"/>
      <c r="O363" s="2"/>
      <c r="S363" s="3"/>
      <c r="V363" s="3"/>
      <c r="W363" s="3"/>
      <c r="X363" s="4"/>
    </row>
    <row r="364" spans="5:24" ht="14" x14ac:dyDescent="0.2">
      <c r="E364" s="1"/>
      <c r="M364" s="2"/>
      <c r="O364" s="2"/>
      <c r="S364" s="3"/>
      <c r="V364" s="3"/>
      <c r="W364" s="3"/>
      <c r="X364" s="4"/>
    </row>
    <row r="365" spans="5:24" ht="14" x14ac:dyDescent="0.2">
      <c r="E365" s="1"/>
      <c r="M365" s="2"/>
      <c r="O365" s="2"/>
      <c r="S365" s="3"/>
      <c r="V365" s="3"/>
      <c r="W365" s="3"/>
      <c r="X365" s="4"/>
    </row>
    <row r="366" spans="5:24" ht="14" x14ac:dyDescent="0.2">
      <c r="E366" s="1"/>
      <c r="M366" s="2"/>
      <c r="O366" s="2"/>
      <c r="S366" s="3"/>
      <c r="V366" s="3"/>
      <c r="W366" s="3"/>
      <c r="X366" s="4"/>
    </row>
    <row r="367" spans="5:24" ht="14" x14ac:dyDescent="0.2">
      <c r="E367" s="1"/>
      <c r="M367" s="2"/>
      <c r="O367" s="2"/>
      <c r="S367" s="3"/>
      <c r="V367" s="3"/>
      <c r="W367" s="3"/>
      <c r="X367" s="4"/>
    </row>
    <row r="368" spans="5:24" ht="14" x14ac:dyDescent="0.2">
      <c r="E368" s="1"/>
      <c r="M368" s="2"/>
      <c r="O368" s="2"/>
      <c r="S368" s="3"/>
      <c r="V368" s="3"/>
      <c r="W368" s="3"/>
      <c r="X368" s="4"/>
    </row>
    <row r="369" spans="5:24" ht="14" x14ac:dyDescent="0.2">
      <c r="E369" s="1"/>
      <c r="M369" s="2"/>
      <c r="O369" s="2"/>
      <c r="S369" s="3"/>
      <c r="V369" s="3"/>
      <c r="W369" s="3"/>
      <c r="X369" s="4"/>
    </row>
    <row r="370" spans="5:24" ht="14" x14ac:dyDescent="0.2">
      <c r="E370" s="1"/>
      <c r="M370" s="2"/>
      <c r="O370" s="2"/>
      <c r="S370" s="3"/>
      <c r="V370" s="3"/>
      <c r="W370" s="3"/>
      <c r="X370" s="4"/>
    </row>
    <row r="371" spans="5:24" ht="14" x14ac:dyDescent="0.2">
      <c r="E371" s="1"/>
      <c r="M371" s="2"/>
      <c r="O371" s="2"/>
      <c r="S371" s="3"/>
      <c r="V371" s="3"/>
      <c r="W371" s="3"/>
      <c r="X371" s="4"/>
    </row>
    <row r="372" spans="5:24" ht="14" x14ac:dyDescent="0.2">
      <c r="E372" s="1"/>
      <c r="M372" s="2"/>
      <c r="O372" s="2"/>
      <c r="S372" s="3"/>
      <c r="V372" s="3"/>
      <c r="W372" s="3"/>
      <c r="X372" s="4"/>
    </row>
    <row r="373" spans="5:24" ht="14" x14ac:dyDescent="0.2">
      <c r="E373" s="1"/>
      <c r="M373" s="2"/>
      <c r="O373" s="2"/>
      <c r="S373" s="3"/>
      <c r="V373" s="3"/>
      <c r="W373" s="3"/>
      <c r="X373" s="4"/>
    </row>
    <row r="374" spans="5:24" ht="14" x14ac:dyDescent="0.2">
      <c r="E374" s="1"/>
      <c r="M374" s="2"/>
      <c r="O374" s="2"/>
      <c r="S374" s="3"/>
      <c r="V374" s="3"/>
      <c r="W374" s="3"/>
      <c r="X374" s="4"/>
    </row>
    <row r="375" spans="5:24" ht="14" x14ac:dyDescent="0.2">
      <c r="E375" s="1"/>
      <c r="M375" s="2"/>
      <c r="O375" s="2"/>
      <c r="S375" s="3"/>
      <c r="V375" s="3"/>
      <c r="W375" s="3"/>
      <c r="X375" s="4"/>
    </row>
    <row r="376" spans="5:24" ht="14" x14ac:dyDescent="0.2">
      <c r="E376" s="1"/>
      <c r="M376" s="2"/>
      <c r="O376" s="2"/>
      <c r="S376" s="3"/>
      <c r="V376" s="3"/>
      <c r="W376" s="3"/>
      <c r="X376" s="4"/>
    </row>
    <row r="377" spans="5:24" ht="14" x14ac:dyDescent="0.2">
      <c r="E377" s="1"/>
      <c r="M377" s="2"/>
      <c r="O377" s="2"/>
      <c r="S377" s="3"/>
      <c r="V377" s="3"/>
      <c r="W377" s="3"/>
      <c r="X377" s="4"/>
    </row>
    <row r="378" spans="5:24" ht="14" x14ac:dyDescent="0.2">
      <c r="E378" s="1"/>
      <c r="M378" s="2"/>
      <c r="O378" s="2"/>
      <c r="S378" s="3"/>
      <c r="V378" s="3"/>
      <c r="W378" s="3"/>
      <c r="X378" s="4"/>
    </row>
    <row r="379" spans="5:24" ht="14" x14ac:dyDescent="0.2">
      <c r="E379" s="1"/>
      <c r="M379" s="2"/>
      <c r="O379" s="2"/>
      <c r="S379" s="3"/>
      <c r="V379" s="3"/>
      <c r="W379" s="3"/>
      <c r="X379" s="4"/>
    </row>
    <row r="380" spans="5:24" ht="14" x14ac:dyDescent="0.2">
      <c r="E380" s="1"/>
      <c r="M380" s="2"/>
      <c r="O380" s="2"/>
      <c r="S380" s="3"/>
      <c r="V380" s="3"/>
      <c r="W380" s="3"/>
      <c r="X380" s="4"/>
    </row>
    <row r="381" spans="5:24" ht="14" x14ac:dyDescent="0.2">
      <c r="E381" s="1"/>
      <c r="M381" s="2"/>
      <c r="O381" s="2"/>
      <c r="S381" s="3"/>
      <c r="V381" s="3"/>
      <c r="W381" s="3"/>
      <c r="X381" s="4"/>
    </row>
    <row r="382" spans="5:24" ht="14" x14ac:dyDescent="0.2">
      <c r="E382" s="1"/>
      <c r="M382" s="2"/>
      <c r="O382" s="2"/>
      <c r="S382" s="3"/>
      <c r="V382" s="3"/>
      <c r="W382" s="3"/>
      <c r="X382" s="4"/>
    </row>
    <row r="383" spans="5:24" ht="14" x14ac:dyDescent="0.2">
      <c r="E383" s="1"/>
      <c r="M383" s="2"/>
      <c r="O383" s="2"/>
      <c r="S383" s="3"/>
      <c r="V383" s="3"/>
      <c r="W383" s="3"/>
      <c r="X383" s="4"/>
    </row>
    <row r="384" spans="5:24" ht="14" x14ac:dyDescent="0.2">
      <c r="E384" s="1"/>
      <c r="M384" s="2"/>
      <c r="O384" s="2"/>
      <c r="S384" s="3"/>
      <c r="V384" s="3"/>
      <c r="W384" s="3"/>
      <c r="X384" s="4"/>
    </row>
    <row r="385" spans="5:24" ht="14" x14ac:dyDescent="0.2">
      <c r="E385" s="1"/>
      <c r="M385" s="2"/>
      <c r="O385" s="2"/>
      <c r="S385" s="3"/>
      <c r="V385" s="3"/>
      <c r="W385" s="3"/>
      <c r="X385" s="4"/>
    </row>
    <row r="386" spans="5:24" ht="14" x14ac:dyDescent="0.2">
      <c r="E386" s="1"/>
      <c r="M386" s="2"/>
      <c r="O386" s="2"/>
      <c r="S386" s="3"/>
      <c r="V386" s="3"/>
      <c r="W386" s="3"/>
      <c r="X386" s="4"/>
    </row>
    <row r="387" spans="5:24" ht="14" x14ac:dyDescent="0.2">
      <c r="E387" s="1"/>
      <c r="M387" s="2"/>
      <c r="O387" s="2"/>
      <c r="S387" s="3"/>
      <c r="V387" s="3"/>
      <c r="W387" s="3"/>
      <c r="X387" s="4"/>
    </row>
    <row r="388" spans="5:24" ht="14" x14ac:dyDescent="0.2">
      <c r="E388" s="1"/>
      <c r="M388" s="2"/>
      <c r="O388" s="2"/>
      <c r="S388" s="3"/>
      <c r="V388" s="3"/>
      <c r="W388" s="3"/>
      <c r="X388" s="4"/>
    </row>
    <row r="389" spans="5:24" ht="14" x14ac:dyDescent="0.2">
      <c r="E389" s="1"/>
      <c r="M389" s="2"/>
      <c r="O389" s="2"/>
      <c r="S389" s="3"/>
      <c r="V389" s="3"/>
      <c r="W389" s="3"/>
      <c r="X389" s="4"/>
    </row>
    <row r="390" spans="5:24" ht="14" x14ac:dyDescent="0.2">
      <c r="E390" s="1"/>
      <c r="M390" s="2"/>
      <c r="O390" s="2"/>
      <c r="S390" s="3"/>
      <c r="V390" s="3"/>
      <c r="W390" s="3"/>
      <c r="X390" s="4"/>
    </row>
    <row r="391" spans="5:24" ht="14" x14ac:dyDescent="0.2">
      <c r="E391" s="1"/>
      <c r="M391" s="2"/>
      <c r="O391" s="2"/>
      <c r="S391" s="3"/>
      <c r="V391" s="3"/>
      <c r="W391" s="3"/>
      <c r="X391" s="4"/>
    </row>
    <row r="392" spans="5:24" ht="14" x14ac:dyDescent="0.2">
      <c r="E392" s="1"/>
      <c r="M392" s="2"/>
      <c r="O392" s="2"/>
      <c r="S392" s="3"/>
      <c r="V392" s="3"/>
      <c r="W392" s="3"/>
      <c r="X392" s="4"/>
    </row>
    <row r="393" spans="5:24" ht="14" x14ac:dyDescent="0.2">
      <c r="E393" s="1"/>
      <c r="M393" s="2"/>
      <c r="O393" s="2"/>
      <c r="S393" s="3"/>
      <c r="V393" s="3"/>
      <c r="W393" s="3"/>
      <c r="X393" s="4"/>
    </row>
    <row r="394" spans="5:24" ht="14" x14ac:dyDescent="0.2">
      <c r="E394" s="1"/>
      <c r="M394" s="2"/>
      <c r="O394" s="2"/>
      <c r="S394" s="3"/>
      <c r="V394" s="3"/>
      <c r="W394" s="3"/>
      <c r="X394" s="4"/>
    </row>
    <row r="395" spans="5:24" ht="14" x14ac:dyDescent="0.2">
      <c r="E395" s="1"/>
      <c r="M395" s="2"/>
      <c r="O395" s="2"/>
      <c r="S395" s="3"/>
      <c r="V395" s="3"/>
      <c r="W395" s="3"/>
      <c r="X395" s="4"/>
    </row>
    <row r="396" spans="5:24" ht="14" x14ac:dyDescent="0.2">
      <c r="E396" s="1"/>
      <c r="M396" s="2"/>
      <c r="O396" s="2"/>
      <c r="S396" s="3"/>
      <c r="V396" s="3"/>
      <c r="W396" s="3"/>
      <c r="X396" s="4"/>
    </row>
    <row r="397" spans="5:24" ht="14" x14ac:dyDescent="0.2">
      <c r="E397" s="1"/>
      <c r="M397" s="2"/>
      <c r="O397" s="2"/>
      <c r="S397" s="3"/>
      <c r="V397" s="3"/>
      <c r="W397" s="3"/>
      <c r="X397" s="4"/>
    </row>
    <row r="398" spans="5:24" ht="14" x14ac:dyDescent="0.2">
      <c r="E398" s="1"/>
      <c r="M398" s="2"/>
      <c r="O398" s="2"/>
      <c r="S398" s="3"/>
      <c r="V398" s="3"/>
      <c r="W398" s="3"/>
      <c r="X398" s="4"/>
    </row>
    <row r="399" spans="5:24" ht="14" x14ac:dyDescent="0.2">
      <c r="E399" s="1"/>
      <c r="M399" s="2"/>
      <c r="O399" s="2"/>
      <c r="S399" s="3"/>
      <c r="V399" s="3"/>
      <c r="W399" s="3"/>
      <c r="X399" s="4"/>
    </row>
    <row r="400" spans="5:24" ht="14" x14ac:dyDescent="0.2">
      <c r="E400" s="1"/>
      <c r="M400" s="2"/>
      <c r="O400" s="2"/>
      <c r="S400" s="3"/>
      <c r="V400" s="3"/>
      <c r="W400" s="3"/>
      <c r="X400" s="4"/>
    </row>
    <row r="401" spans="5:24" ht="14" x14ac:dyDescent="0.2">
      <c r="E401" s="1"/>
      <c r="M401" s="2"/>
      <c r="O401" s="2"/>
      <c r="S401" s="3"/>
      <c r="V401" s="3"/>
      <c r="W401" s="3"/>
      <c r="X401" s="4"/>
    </row>
    <row r="402" spans="5:24" ht="14" x14ac:dyDescent="0.2">
      <c r="E402" s="1"/>
      <c r="M402" s="2"/>
      <c r="O402" s="2"/>
      <c r="S402" s="3"/>
      <c r="V402" s="3"/>
      <c r="W402" s="3"/>
      <c r="X402" s="4"/>
    </row>
    <row r="403" spans="5:24" ht="14" x14ac:dyDescent="0.2">
      <c r="E403" s="1"/>
      <c r="M403" s="2"/>
      <c r="O403" s="2"/>
      <c r="S403" s="3"/>
      <c r="V403" s="3"/>
      <c r="W403" s="3"/>
      <c r="X403" s="4"/>
    </row>
    <row r="404" spans="5:24" ht="14" x14ac:dyDescent="0.2">
      <c r="E404" s="1"/>
      <c r="M404" s="2"/>
      <c r="O404" s="2"/>
      <c r="S404" s="3"/>
      <c r="V404" s="3"/>
      <c r="W404" s="3"/>
      <c r="X404" s="4"/>
    </row>
    <row r="405" spans="5:24" ht="14" x14ac:dyDescent="0.2">
      <c r="E405" s="1"/>
      <c r="M405" s="2"/>
      <c r="O405" s="2"/>
      <c r="S405" s="3"/>
      <c r="V405" s="3"/>
      <c r="W405" s="3"/>
      <c r="X405" s="4"/>
    </row>
    <row r="406" spans="5:24" ht="14" x14ac:dyDescent="0.2">
      <c r="E406" s="1"/>
      <c r="M406" s="2"/>
      <c r="O406" s="2"/>
      <c r="S406" s="3"/>
      <c r="V406" s="3"/>
      <c r="W406" s="3"/>
      <c r="X406" s="4"/>
    </row>
    <row r="407" spans="5:24" ht="14" x14ac:dyDescent="0.2">
      <c r="E407" s="1"/>
      <c r="M407" s="2"/>
      <c r="O407" s="2"/>
      <c r="S407" s="3"/>
      <c r="V407" s="3"/>
      <c r="W407" s="3"/>
      <c r="X407" s="4"/>
    </row>
    <row r="408" spans="5:24" ht="14" x14ac:dyDescent="0.2">
      <c r="E408" s="1"/>
      <c r="M408" s="2"/>
      <c r="O408" s="2"/>
      <c r="S408" s="3"/>
      <c r="V408" s="3"/>
      <c r="W408" s="3"/>
      <c r="X408" s="4"/>
    </row>
    <row r="409" spans="5:24" ht="14" x14ac:dyDescent="0.2">
      <c r="E409" s="1"/>
      <c r="M409" s="2"/>
      <c r="O409" s="2"/>
      <c r="S409" s="3"/>
      <c r="V409" s="3"/>
      <c r="W409" s="3"/>
      <c r="X409" s="4"/>
    </row>
    <row r="410" spans="5:24" ht="14" x14ac:dyDescent="0.2">
      <c r="E410" s="1"/>
      <c r="M410" s="2"/>
      <c r="O410" s="2"/>
      <c r="S410" s="3"/>
      <c r="V410" s="3"/>
      <c r="W410" s="3"/>
      <c r="X410" s="4"/>
    </row>
    <row r="411" spans="5:24" ht="14" x14ac:dyDescent="0.2">
      <c r="E411" s="1"/>
      <c r="M411" s="2"/>
      <c r="O411" s="2"/>
      <c r="S411" s="3"/>
      <c r="V411" s="3"/>
      <c r="W411" s="3"/>
      <c r="X411" s="4"/>
    </row>
    <row r="412" spans="5:24" ht="14" x14ac:dyDescent="0.2">
      <c r="E412" s="1"/>
      <c r="M412" s="2"/>
      <c r="O412" s="2"/>
      <c r="S412" s="3"/>
      <c r="V412" s="3"/>
      <c r="W412" s="3"/>
      <c r="X412" s="4"/>
    </row>
    <row r="413" spans="5:24" ht="14" x14ac:dyDescent="0.2">
      <c r="E413" s="1"/>
      <c r="M413" s="2"/>
      <c r="O413" s="2"/>
      <c r="S413" s="3"/>
      <c r="V413" s="3"/>
      <c r="W413" s="3"/>
      <c r="X413" s="4"/>
    </row>
    <row r="414" spans="5:24" ht="14" x14ac:dyDescent="0.2">
      <c r="E414" s="1"/>
      <c r="M414" s="2"/>
      <c r="O414" s="2"/>
      <c r="S414" s="3"/>
      <c r="V414" s="3"/>
      <c r="W414" s="3"/>
      <c r="X414" s="4"/>
    </row>
    <row r="415" spans="5:24" ht="14" x14ac:dyDescent="0.2">
      <c r="E415" s="1"/>
      <c r="M415" s="2"/>
      <c r="O415" s="2"/>
      <c r="S415" s="3"/>
      <c r="V415" s="3"/>
      <c r="W415" s="3"/>
      <c r="X415" s="4"/>
    </row>
    <row r="416" spans="5:24" ht="14" x14ac:dyDescent="0.2">
      <c r="E416" s="1"/>
      <c r="M416" s="2"/>
      <c r="O416" s="2"/>
      <c r="S416" s="3"/>
      <c r="V416" s="3"/>
      <c r="W416" s="3"/>
      <c r="X416" s="4"/>
    </row>
    <row r="417" spans="5:24" ht="14" x14ac:dyDescent="0.2">
      <c r="E417" s="1"/>
      <c r="M417" s="2"/>
      <c r="O417" s="2"/>
      <c r="S417" s="3"/>
      <c r="V417" s="3"/>
      <c r="W417" s="3"/>
      <c r="X417" s="4"/>
    </row>
    <row r="418" spans="5:24" ht="14" x14ac:dyDescent="0.2">
      <c r="E418" s="1"/>
      <c r="M418" s="2"/>
      <c r="O418" s="2"/>
      <c r="S418" s="3"/>
      <c r="V418" s="3"/>
      <c r="W418" s="3"/>
      <c r="X418" s="4"/>
    </row>
    <row r="419" spans="5:24" ht="14" x14ac:dyDescent="0.2">
      <c r="E419" s="1"/>
      <c r="M419" s="2"/>
      <c r="O419" s="2"/>
      <c r="S419" s="3"/>
      <c r="V419" s="3"/>
      <c r="W419" s="3"/>
      <c r="X419" s="4"/>
    </row>
    <row r="420" spans="5:24" ht="14" x14ac:dyDescent="0.2">
      <c r="E420" s="1"/>
      <c r="M420" s="2"/>
      <c r="O420" s="2"/>
      <c r="S420" s="3"/>
      <c r="V420" s="3"/>
      <c r="W420" s="3"/>
      <c r="X420" s="4"/>
    </row>
    <row r="421" spans="5:24" ht="14" x14ac:dyDescent="0.2">
      <c r="E421" s="1"/>
      <c r="M421" s="2"/>
      <c r="O421" s="2"/>
      <c r="S421" s="3"/>
      <c r="V421" s="3"/>
      <c r="W421" s="3"/>
      <c r="X421" s="4"/>
    </row>
    <row r="422" spans="5:24" ht="14" x14ac:dyDescent="0.2">
      <c r="E422" s="1"/>
      <c r="M422" s="2"/>
      <c r="O422" s="2"/>
      <c r="S422" s="3"/>
      <c r="V422" s="3"/>
      <c r="W422" s="3"/>
      <c r="X422" s="4"/>
    </row>
    <row r="423" spans="5:24" ht="14" x14ac:dyDescent="0.2">
      <c r="E423" s="1"/>
      <c r="M423" s="2"/>
      <c r="O423" s="2"/>
      <c r="S423" s="3"/>
      <c r="V423" s="3"/>
      <c r="W423" s="3"/>
      <c r="X423" s="4"/>
    </row>
    <row r="424" spans="5:24" ht="14" x14ac:dyDescent="0.2">
      <c r="E424" s="1"/>
      <c r="M424" s="2"/>
      <c r="O424" s="2"/>
      <c r="S424" s="3"/>
      <c r="V424" s="3"/>
      <c r="W424" s="3"/>
      <c r="X424" s="4"/>
    </row>
    <row r="425" spans="5:24" ht="14" x14ac:dyDescent="0.2">
      <c r="E425" s="1"/>
      <c r="M425" s="2"/>
      <c r="O425" s="2"/>
      <c r="S425" s="3"/>
      <c r="V425" s="3"/>
      <c r="W425" s="3"/>
      <c r="X425" s="4"/>
    </row>
    <row r="426" spans="5:24" ht="14" x14ac:dyDescent="0.2">
      <c r="E426" s="1"/>
      <c r="M426" s="2"/>
      <c r="O426" s="2"/>
      <c r="S426" s="3"/>
      <c r="V426" s="3"/>
      <c r="W426" s="3"/>
      <c r="X426" s="4"/>
    </row>
    <row r="427" spans="5:24" ht="14" x14ac:dyDescent="0.2">
      <c r="E427" s="1"/>
      <c r="M427" s="2"/>
      <c r="O427" s="2"/>
      <c r="S427" s="3"/>
      <c r="V427" s="3"/>
      <c r="W427" s="3"/>
      <c r="X427" s="4"/>
    </row>
    <row r="428" spans="5:24" ht="14" x14ac:dyDescent="0.2">
      <c r="E428" s="1"/>
      <c r="M428" s="2"/>
      <c r="O428" s="2"/>
      <c r="S428" s="3"/>
      <c r="V428" s="3"/>
      <c r="W428" s="3"/>
      <c r="X428" s="4"/>
    </row>
    <row r="429" spans="5:24" ht="14" x14ac:dyDescent="0.2">
      <c r="E429" s="1"/>
      <c r="M429" s="2"/>
      <c r="O429" s="2"/>
      <c r="S429" s="3"/>
      <c r="V429" s="3"/>
      <c r="W429" s="3"/>
      <c r="X429" s="4"/>
    </row>
    <row r="430" spans="5:24" ht="14" x14ac:dyDescent="0.2">
      <c r="E430" s="1"/>
      <c r="M430" s="2"/>
      <c r="O430" s="2"/>
      <c r="S430" s="3"/>
      <c r="V430" s="3"/>
      <c r="W430" s="3"/>
      <c r="X430" s="4"/>
    </row>
    <row r="431" spans="5:24" ht="14" x14ac:dyDescent="0.2">
      <c r="E431" s="1"/>
      <c r="M431" s="2"/>
      <c r="O431" s="2"/>
      <c r="S431" s="3"/>
      <c r="V431" s="3"/>
      <c r="W431" s="3"/>
      <c r="X431" s="4"/>
    </row>
    <row r="432" spans="5:24" ht="14" x14ac:dyDescent="0.2">
      <c r="E432" s="1"/>
      <c r="M432" s="2"/>
      <c r="O432" s="2"/>
      <c r="S432" s="3"/>
      <c r="V432" s="3"/>
      <c r="W432" s="3"/>
      <c r="X432" s="4"/>
    </row>
    <row r="433" spans="5:24" ht="14" x14ac:dyDescent="0.2">
      <c r="E433" s="1"/>
      <c r="M433" s="2"/>
      <c r="O433" s="2"/>
      <c r="S433" s="3"/>
      <c r="V433" s="3"/>
      <c r="W433" s="3"/>
      <c r="X433" s="4"/>
    </row>
    <row r="434" spans="5:24" ht="14" x14ac:dyDescent="0.2">
      <c r="E434" s="1"/>
      <c r="M434" s="2"/>
      <c r="O434" s="2"/>
      <c r="S434" s="3"/>
      <c r="V434" s="3"/>
      <c r="W434" s="3"/>
      <c r="X434" s="4"/>
    </row>
    <row r="435" spans="5:24" ht="14" x14ac:dyDescent="0.2">
      <c r="E435" s="1"/>
      <c r="M435" s="2"/>
      <c r="O435" s="2"/>
      <c r="S435" s="3"/>
      <c r="V435" s="3"/>
      <c r="W435" s="3"/>
      <c r="X435" s="4"/>
    </row>
    <row r="436" spans="5:24" ht="14" x14ac:dyDescent="0.2">
      <c r="E436" s="1"/>
      <c r="M436" s="2"/>
      <c r="O436" s="2"/>
      <c r="S436" s="3"/>
      <c r="V436" s="3"/>
      <c r="W436" s="3"/>
      <c r="X436" s="4"/>
    </row>
    <row r="437" spans="5:24" ht="14" x14ac:dyDescent="0.2">
      <c r="E437" s="1"/>
      <c r="M437" s="2"/>
      <c r="O437" s="2"/>
      <c r="S437" s="3"/>
      <c r="V437" s="3"/>
      <c r="W437" s="3"/>
      <c r="X437" s="4"/>
    </row>
    <row r="438" spans="5:24" ht="14" x14ac:dyDescent="0.2">
      <c r="E438" s="1"/>
      <c r="M438" s="2"/>
      <c r="O438" s="2"/>
      <c r="S438" s="3"/>
      <c r="V438" s="3"/>
      <c r="W438" s="3"/>
      <c r="X438" s="4"/>
    </row>
    <row r="439" spans="5:24" ht="14" x14ac:dyDescent="0.2">
      <c r="E439" s="1"/>
      <c r="M439" s="2"/>
      <c r="O439" s="2"/>
      <c r="S439" s="3"/>
      <c r="V439" s="3"/>
      <c r="W439" s="3"/>
      <c r="X439" s="4"/>
    </row>
    <row r="440" spans="5:24" ht="14" x14ac:dyDescent="0.2">
      <c r="E440" s="1"/>
      <c r="M440" s="2"/>
      <c r="O440" s="2"/>
      <c r="S440" s="3"/>
      <c r="V440" s="3"/>
      <c r="W440" s="3"/>
      <c r="X440" s="4"/>
    </row>
    <row r="441" spans="5:24" ht="14" x14ac:dyDescent="0.2">
      <c r="E441" s="1"/>
      <c r="M441" s="2"/>
      <c r="O441" s="2"/>
      <c r="S441" s="3"/>
      <c r="V441" s="3"/>
      <c r="W441" s="3"/>
      <c r="X441" s="4"/>
    </row>
    <row r="442" spans="5:24" ht="14" x14ac:dyDescent="0.2">
      <c r="E442" s="1"/>
      <c r="M442" s="2"/>
      <c r="O442" s="2"/>
      <c r="S442" s="3"/>
      <c r="V442" s="3"/>
      <c r="W442" s="3"/>
      <c r="X442" s="4"/>
    </row>
    <row r="443" spans="5:24" ht="14" x14ac:dyDescent="0.2">
      <c r="E443" s="1"/>
      <c r="M443" s="2"/>
      <c r="O443" s="2"/>
      <c r="S443" s="3"/>
      <c r="V443" s="3"/>
      <c r="W443" s="3"/>
      <c r="X443" s="4"/>
    </row>
    <row r="444" spans="5:24" ht="14" x14ac:dyDescent="0.2">
      <c r="E444" s="1"/>
      <c r="M444" s="2"/>
      <c r="O444" s="2"/>
      <c r="S444" s="3"/>
      <c r="V444" s="3"/>
      <c r="W444" s="3"/>
      <c r="X444" s="4"/>
    </row>
    <row r="445" spans="5:24" ht="14" x14ac:dyDescent="0.2">
      <c r="E445" s="1"/>
      <c r="M445" s="2"/>
      <c r="O445" s="2"/>
      <c r="S445" s="3"/>
      <c r="V445" s="3"/>
      <c r="W445" s="3"/>
      <c r="X445" s="4"/>
    </row>
    <row r="446" spans="5:24" ht="14" x14ac:dyDescent="0.2">
      <c r="E446" s="1"/>
      <c r="M446" s="2"/>
      <c r="O446" s="2"/>
      <c r="S446" s="3"/>
      <c r="V446" s="3"/>
      <c r="W446" s="3"/>
      <c r="X446" s="4"/>
    </row>
    <row r="447" spans="5:24" ht="14" x14ac:dyDescent="0.2">
      <c r="E447" s="1"/>
      <c r="M447" s="2"/>
      <c r="O447" s="2"/>
      <c r="S447" s="3"/>
      <c r="V447" s="3"/>
      <c r="W447" s="3"/>
      <c r="X447" s="4"/>
    </row>
    <row r="448" spans="5:24" ht="14" x14ac:dyDescent="0.2">
      <c r="E448" s="1"/>
      <c r="M448" s="2"/>
      <c r="O448" s="2"/>
      <c r="S448" s="3"/>
      <c r="V448" s="3"/>
      <c r="W448" s="3"/>
      <c r="X448" s="4"/>
    </row>
    <row r="449" spans="5:24" ht="14" x14ac:dyDescent="0.2">
      <c r="E449" s="1"/>
      <c r="M449" s="2"/>
      <c r="O449" s="2"/>
      <c r="S449" s="3"/>
      <c r="V449" s="3"/>
      <c r="W449" s="3"/>
      <c r="X449" s="4"/>
    </row>
    <row r="450" spans="5:24" ht="14" x14ac:dyDescent="0.2">
      <c r="E450" s="1"/>
      <c r="M450" s="2"/>
      <c r="O450" s="2"/>
      <c r="S450" s="3"/>
      <c r="V450" s="3"/>
      <c r="W450" s="3"/>
      <c r="X450" s="4"/>
    </row>
    <row r="451" spans="5:24" ht="14" x14ac:dyDescent="0.2">
      <c r="E451" s="1"/>
      <c r="M451" s="2"/>
      <c r="O451" s="2"/>
      <c r="S451" s="3"/>
      <c r="V451" s="3"/>
      <c r="W451" s="3"/>
      <c r="X451" s="4"/>
    </row>
    <row r="452" spans="5:24" ht="14" x14ac:dyDescent="0.2">
      <c r="E452" s="1"/>
      <c r="M452" s="2"/>
      <c r="O452" s="2"/>
      <c r="S452" s="3"/>
      <c r="V452" s="3"/>
      <c r="W452" s="3"/>
      <c r="X452" s="4"/>
    </row>
    <row r="453" spans="5:24" ht="14" x14ac:dyDescent="0.2">
      <c r="E453" s="1"/>
      <c r="M453" s="2"/>
      <c r="O453" s="2"/>
      <c r="S453" s="3"/>
      <c r="V453" s="3"/>
      <c r="W453" s="3"/>
      <c r="X453" s="4"/>
    </row>
    <row r="454" spans="5:24" ht="14" x14ac:dyDescent="0.2">
      <c r="E454" s="1"/>
      <c r="M454" s="2"/>
      <c r="O454" s="2"/>
      <c r="S454" s="3"/>
      <c r="V454" s="3"/>
      <c r="W454" s="3"/>
      <c r="X454" s="4"/>
    </row>
    <row r="455" spans="5:24" ht="14" x14ac:dyDescent="0.2">
      <c r="E455" s="1"/>
      <c r="M455" s="2"/>
      <c r="O455" s="2"/>
      <c r="S455" s="3"/>
      <c r="V455" s="3"/>
      <c r="W455" s="3"/>
      <c r="X455" s="4"/>
    </row>
    <row r="456" spans="5:24" ht="14" x14ac:dyDescent="0.2">
      <c r="E456" s="1"/>
      <c r="M456" s="2"/>
      <c r="O456" s="2"/>
      <c r="S456" s="3"/>
      <c r="V456" s="3"/>
      <c r="W456" s="3"/>
      <c r="X456" s="4"/>
    </row>
    <row r="457" spans="5:24" ht="14" x14ac:dyDescent="0.2">
      <c r="E457" s="1"/>
      <c r="M457" s="2"/>
      <c r="O457" s="2"/>
      <c r="S457" s="3"/>
      <c r="V457" s="3"/>
      <c r="W457" s="3"/>
      <c r="X457" s="4"/>
    </row>
    <row r="458" spans="5:24" ht="14" x14ac:dyDescent="0.2">
      <c r="E458" s="1"/>
      <c r="M458" s="2"/>
      <c r="O458" s="2"/>
      <c r="S458" s="3"/>
      <c r="V458" s="3"/>
      <c r="W458" s="3"/>
      <c r="X458" s="4"/>
    </row>
    <row r="459" spans="5:24" ht="14" x14ac:dyDescent="0.2">
      <c r="E459" s="1"/>
      <c r="M459" s="2"/>
      <c r="O459" s="2"/>
      <c r="S459" s="3"/>
      <c r="V459" s="3"/>
      <c r="W459" s="3"/>
      <c r="X459" s="4"/>
    </row>
    <row r="460" spans="5:24" ht="14" x14ac:dyDescent="0.2">
      <c r="E460" s="1"/>
      <c r="M460" s="2"/>
      <c r="O460" s="2"/>
      <c r="S460" s="3"/>
      <c r="V460" s="3"/>
      <c r="W460" s="3"/>
      <c r="X460" s="4"/>
    </row>
    <row r="461" spans="5:24" ht="14" x14ac:dyDescent="0.2">
      <c r="E461" s="1"/>
      <c r="M461" s="2"/>
      <c r="O461" s="2"/>
      <c r="S461" s="3"/>
      <c r="V461" s="3"/>
      <c r="W461" s="3"/>
      <c r="X461" s="4"/>
    </row>
    <row r="462" spans="5:24" ht="14" x14ac:dyDescent="0.2">
      <c r="E462" s="1"/>
      <c r="M462" s="2"/>
      <c r="O462" s="2"/>
      <c r="S462" s="3"/>
      <c r="V462" s="3"/>
      <c r="W462" s="3"/>
      <c r="X462" s="4"/>
    </row>
    <row r="463" spans="5:24" ht="14" x14ac:dyDescent="0.2">
      <c r="E463" s="1"/>
      <c r="M463" s="2"/>
      <c r="O463" s="2"/>
      <c r="S463" s="3"/>
      <c r="V463" s="3"/>
      <c r="W463" s="3"/>
      <c r="X463" s="4"/>
    </row>
    <row r="464" spans="5:24" ht="14" x14ac:dyDescent="0.2">
      <c r="E464" s="1"/>
      <c r="M464" s="2"/>
      <c r="O464" s="2"/>
      <c r="S464" s="3"/>
      <c r="V464" s="3"/>
      <c r="W464" s="3"/>
      <c r="X464" s="4"/>
    </row>
    <row r="465" spans="5:24" ht="14" x14ac:dyDescent="0.2">
      <c r="E465" s="1"/>
      <c r="M465" s="2"/>
      <c r="O465" s="2"/>
      <c r="S465" s="3"/>
      <c r="V465" s="3"/>
      <c r="W465" s="3"/>
      <c r="X465" s="4"/>
    </row>
    <row r="466" spans="5:24" ht="14" x14ac:dyDescent="0.2">
      <c r="E466" s="1"/>
      <c r="M466" s="2"/>
      <c r="O466" s="2"/>
      <c r="S466" s="3"/>
      <c r="V466" s="3"/>
      <c r="W466" s="3"/>
      <c r="X466" s="4"/>
    </row>
    <row r="467" spans="5:24" ht="14" x14ac:dyDescent="0.2">
      <c r="E467" s="1"/>
      <c r="M467" s="2"/>
      <c r="O467" s="2"/>
      <c r="S467" s="3"/>
      <c r="V467" s="3"/>
      <c r="W467" s="3"/>
      <c r="X467" s="4"/>
    </row>
    <row r="468" spans="5:24" ht="14" x14ac:dyDescent="0.2">
      <c r="E468" s="1"/>
      <c r="M468" s="2"/>
      <c r="O468" s="2"/>
      <c r="S468" s="3"/>
      <c r="V468" s="3"/>
      <c r="W468" s="3"/>
      <c r="X468" s="4"/>
    </row>
    <row r="469" spans="5:24" ht="14" x14ac:dyDescent="0.2">
      <c r="E469" s="1"/>
      <c r="M469" s="2"/>
      <c r="O469" s="2"/>
      <c r="S469" s="3"/>
      <c r="V469" s="3"/>
      <c r="W469" s="3"/>
      <c r="X469" s="4"/>
    </row>
    <row r="470" spans="5:24" ht="14" x14ac:dyDescent="0.2">
      <c r="E470" s="1"/>
      <c r="M470" s="2"/>
      <c r="O470" s="2"/>
      <c r="S470" s="3"/>
      <c r="V470" s="3"/>
      <c r="W470" s="3"/>
      <c r="X470" s="4"/>
    </row>
    <row r="471" spans="5:24" ht="14" x14ac:dyDescent="0.2">
      <c r="E471" s="1"/>
      <c r="M471" s="2"/>
      <c r="O471" s="2"/>
      <c r="S471" s="3"/>
      <c r="V471" s="3"/>
      <c r="W471" s="3"/>
      <c r="X471" s="4"/>
    </row>
    <row r="472" spans="5:24" ht="14" x14ac:dyDescent="0.2">
      <c r="E472" s="1"/>
      <c r="M472" s="2"/>
      <c r="O472" s="2"/>
      <c r="S472" s="3"/>
      <c r="V472" s="3"/>
      <c r="W472" s="3"/>
      <c r="X472" s="4"/>
    </row>
    <row r="473" spans="5:24" ht="14" x14ac:dyDescent="0.2">
      <c r="E473" s="1"/>
      <c r="M473" s="2"/>
      <c r="O473" s="2"/>
      <c r="S473" s="3"/>
      <c r="V473" s="3"/>
      <c r="W473" s="3"/>
      <c r="X473" s="4"/>
    </row>
    <row r="474" spans="5:24" ht="14" x14ac:dyDescent="0.2">
      <c r="E474" s="1"/>
      <c r="M474" s="2"/>
      <c r="O474" s="2"/>
      <c r="S474" s="3"/>
      <c r="V474" s="3"/>
      <c r="W474" s="3"/>
      <c r="X474" s="4"/>
    </row>
    <row r="475" spans="5:24" ht="14" x14ac:dyDescent="0.2">
      <c r="E475" s="1"/>
      <c r="M475" s="2"/>
      <c r="O475" s="2"/>
      <c r="S475" s="3"/>
      <c r="V475" s="3"/>
      <c r="W475" s="3"/>
      <c r="X475" s="4"/>
    </row>
    <row r="476" spans="5:24" ht="14" x14ac:dyDescent="0.2">
      <c r="E476" s="1"/>
      <c r="M476" s="2"/>
      <c r="O476" s="2"/>
      <c r="S476" s="3"/>
      <c r="V476" s="3"/>
      <c r="W476" s="3"/>
      <c r="X476" s="4"/>
    </row>
    <row r="477" spans="5:24" ht="14" x14ac:dyDescent="0.2">
      <c r="E477" s="1"/>
      <c r="M477" s="2"/>
      <c r="O477" s="2"/>
      <c r="S477" s="3"/>
      <c r="V477" s="3"/>
      <c r="W477" s="3"/>
      <c r="X477" s="4"/>
    </row>
    <row r="478" spans="5:24" ht="14" x14ac:dyDescent="0.2">
      <c r="E478" s="1"/>
      <c r="M478" s="2"/>
      <c r="O478" s="2"/>
      <c r="S478" s="3"/>
      <c r="V478" s="3"/>
      <c r="W478" s="3"/>
      <c r="X478" s="4"/>
    </row>
    <row r="479" spans="5:24" ht="14" x14ac:dyDescent="0.2">
      <c r="E479" s="1"/>
      <c r="M479" s="2"/>
      <c r="O479" s="2"/>
      <c r="S479" s="3"/>
      <c r="V479" s="3"/>
      <c r="W479" s="3"/>
      <c r="X479" s="4"/>
    </row>
    <row r="480" spans="5:24" ht="14" x14ac:dyDescent="0.2">
      <c r="E480" s="1"/>
      <c r="M480" s="2"/>
      <c r="O480" s="2"/>
      <c r="S480" s="3"/>
      <c r="V480" s="3"/>
      <c r="W480" s="3"/>
      <c r="X480" s="4"/>
    </row>
    <row r="481" spans="5:24" ht="14" x14ac:dyDescent="0.2">
      <c r="E481" s="1"/>
      <c r="M481" s="2"/>
      <c r="O481" s="2"/>
      <c r="S481" s="3"/>
      <c r="V481" s="3"/>
      <c r="W481" s="3"/>
      <c r="X481" s="4"/>
    </row>
    <row r="482" spans="5:24" ht="14" x14ac:dyDescent="0.2">
      <c r="E482" s="1"/>
      <c r="M482" s="2"/>
      <c r="O482" s="2"/>
      <c r="S482" s="3"/>
      <c r="V482" s="3"/>
      <c r="W482" s="3"/>
      <c r="X482" s="4"/>
    </row>
    <row r="483" spans="5:24" ht="14" x14ac:dyDescent="0.2">
      <c r="E483" s="1"/>
      <c r="M483" s="2"/>
      <c r="O483" s="2"/>
      <c r="S483" s="3"/>
      <c r="V483" s="3"/>
      <c r="W483" s="3"/>
      <c r="X483" s="4"/>
    </row>
    <row r="484" spans="5:24" ht="14" x14ac:dyDescent="0.2">
      <c r="E484" s="1"/>
      <c r="M484" s="2"/>
      <c r="O484" s="2"/>
      <c r="S484" s="3"/>
      <c r="V484" s="3"/>
      <c r="W484" s="3"/>
      <c r="X484" s="4"/>
    </row>
    <row r="485" spans="5:24" ht="14" x14ac:dyDescent="0.2">
      <c r="E485" s="1"/>
      <c r="M485" s="2"/>
      <c r="O485" s="2"/>
      <c r="S485" s="3"/>
      <c r="V485" s="3"/>
      <c r="W485" s="3"/>
      <c r="X485" s="4"/>
    </row>
    <row r="486" spans="5:24" ht="14" x14ac:dyDescent="0.2">
      <c r="E486" s="1"/>
      <c r="M486" s="2"/>
      <c r="O486" s="2"/>
      <c r="S486" s="3"/>
      <c r="V486" s="3"/>
      <c r="W486" s="3"/>
      <c r="X486" s="4"/>
    </row>
    <row r="487" spans="5:24" ht="14" x14ac:dyDescent="0.2">
      <c r="E487" s="1"/>
      <c r="M487" s="2"/>
      <c r="O487" s="2"/>
      <c r="S487" s="3"/>
      <c r="V487" s="3"/>
      <c r="W487" s="3"/>
      <c r="X487" s="4"/>
    </row>
    <row r="488" spans="5:24" ht="14" x14ac:dyDescent="0.2">
      <c r="E488" s="1"/>
      <c r="M488" s="2"/>
      <c r="O488" s="2"/>
      <c r="S488" s="3"/>
      <c r="V488" s="3"/>
      <c r="W488" s="3"/>
      <c r="X488" s="4"/>
    </row>
    <row r="489" spans="5:24" ht="14" x14ac:dyDescent="0.2">
      <c r="E489" s="1"/>
      <c r="M489" s="2"/>
      <c r="O489" s="2"/>
      <c r="S489" s="3"/>
      <c r="V489" s="3"/>
      <c r="W489" s="3"/>
      <c r="X489" s="4"/>
    </row>
    <row r="490" spans="5:24" ht="14" x14ac:dyDescent="0.2">
      <c r="E490" s="1"/>
      <c r="M490" s="2"/>
      <c r="O490" s="2"/>
      <c r="S490" s="3"/>
      <c r="V490" s="3"/>
      <c r="W490" s="3"/>
      <c r="X490" s="4"/>
    </row>
    <row r="491" spans="5:24" ht="14" x14ac:dyDescent="0.2">
      <c r="E491" s="1"/>
      <c r="M491" s="2"/>
      <c r="O491" s="2"/>
      <c r="S491" s="3"/>
      <c r="V491" s="3"/>
      <c r="W491" s="3"/>
      <c r="X491" s="4"/>
    </row>
    <row r="492" spans="5:24" ht="14" x14ac:dyDescent="0.2">
      <c r="E492" s="1"/>
      <c r="M492" s="2"/>
      <c r="O492" s="2"/>
      <c r="S492" s="3"/>
      <c r="V492" s="3"/>
      <c r="W492" s="3"/>
      <c r="X492" s="4"/>
    </row>
    <row r="493" spans="5:24" ht="14" x14ac:dyDescent="0.2">
      <c r="E493" s="1"/>
      <c r="M493" s="2"/>
      <c r="O493" s="2"/>
      <c r="S493" s="3"/>
      <c r="V493" s="3"/>
      <c r="W493" s="3"/>
      <c r="X493" s="4"/>
    </row>
    <row r="494" spans="5:24" ht="14" x14ac:dyDescent="0.2">
      <c r="E494" s="1"/>
      <c r="M494" s="2"/>
      <c r="O494" s="2"/>
      <c r="S494" s="3"/>
      <c r="V494" s="3"/>
      <c r="W494" s="3"/>
      <c r="X494" s="4"/>
    </row>
    <row r="495" spans="5:24" ht="14" x14ac:dyDescent="0.2">
      <c r="E495" s="1"/>
      <c r="M495" s="2"/>
      <c r="O495" s="2"/>
      <c r="S495" s="3"/>
      <c r="V495" s="3"/>
      <c r="W495" s="3"/>
      <c r="X495" s="4"/>
    </row>
    <row r="496" spans="5:24" ht="14" x14ac:dyDescent="0.2">
      <c r="E496" s="1"/>
      <c r="M496" s="2"/>
      <c r="O496" s="2"/>
      <c r="S496" s="3"/>
      <c r="V496" s="3"/>
      <c r="W496" s="3"/>
      <c r="X496" s="4"/>
    </row>
    <row r="497" spans="5:24" ht="14" x14ac:dyDescent="0.2">
      <c r="E497" s="1"/>
      <c r="M497" s="2"/>
      <c r="O497" s="2"/>
      <c r="S497" s="3"/>
      <c r="V497" s="3"/>
      <c r="W497" s="3"/>
      <c r="X497" s="4"/>
    </row>
    <row r="498" spans="5:24" ht="14" x14ac:dyDescent="0.2">
      <c r="E498" s="1"/>
      <c r="M498" s="2"/>
      <c r="O498" s="2"/>
      <c r="S498" s="3"/>
      <c r="V498" s="3"/>
      <c r="W498" s="3"/>
      <c r="X498" s="4"/>
    </row>
    <row r="499" spans="5:24" ht="14" x14ac:dyDescent="0.2">
      <c r="E499" s="1"/>
      <c r="M499" s="2"/>
      <c r="O499" s="2"/>
      <c r="S499" s="3"/>
      <c r="V499" s="3"/>
      <c r="W499" s="3"/>
      <c r="X499" s="4"/>
    </row>
    <row r="500" spans="5:24" ht="14" x14ac:dyDescent="0.2">
      <c r="E500" s="1"/>
      <c r="M500" s="2"/>
      <c r="O500" s="2"/>
      <c r="S500" s="3"/>
      <c r="V500" s="3"/>
      <c r="W500" s="3"/>
      <c r="X500" s="4"/>
    </row>
    <row r="501" spans="5:24" ht="14" x14ac:dyDescent="0.2">
      <c r="E501" s="1"/>
      <c r="M501" s="2"/>
      <c r="O501" s="2"/>
      <c r="S501" s="3"/>
      <c r="V501" s="3"/>
      <c r="W501" s="3"/>
      <c r="X501" s="4"/>
    </row>
    <row r="502" spans="5:24" ht="14" x14ac:dyDescent="0.2">
      <c r="E502" s="1"/>
      <c r="M502" s="2"/>
      <c r="O502" s="2"/>
      <c r="S502" s="3"/>
      <c r="V502" s="3"/>
      <c r="W502" s="3"/>
      <c r="X502" s="4"/>
    </row>
    <row r="503" spans="5:24" ht="14" x14ac:dyDescent="0.2">
      <c r="E503" s="1"/>
      <c r="M503" s="2"/>
      <c r="O503" s="2"/>
      <c r="S503" s="3"/>
      <c r="V503" s="3"/>
      <c r="W503" s="3"/>
      <c r="X503" s="4"/>
    </row>
    <row r="504" spans="5:24" ht="14" x14ac:dyDescent="0.2">
      <c r="E504" s="1"/>
      <c r="M504" s="2"/>
      <c r="O504" s="2"/>
      <c r="S504" s="3"/>
      <c r="V504" s="3"/>
      <c r="W504" s="3"/>
      <c r="X504" s="4"/>
    </row>
    <row r="505" spans="5:24" ht="14" x14ac:dyDescent="0.2">
      <c r="E505" s="1"/>
      <c r="M505" s="2"/>
      <c r="O505" s="2"/>
      <c r="S505" s="3"/>
      <c r="V505" s="3"/>
      <c r="W505" s="3"/>
      <c r="X505" s="4"/>
    </row>
    <row r="506" spans="5:24" ht="14" x14ac:dyDescent="0.2">
      <c r="E506" s="1"/>
      <c r="M506" s="2"/>
      <c r="O506" s="2"/>
      <c r="S506" s="3"/>
      <c r="V506" s="3"/>
      <c r="W506" s="3"/>
      <c r="X506" s="4"/>
    </row>
    <row r="507" spans="5:24" ht="14" x14ac:dyDescent="0.2">
      <c r="E507" s="1"/>
      <c r="M507" s="2"/>
      <c r="O507" s="2"/>
      <c r="S507" s="3"/>
      <c r="V507" s="3"/>
      <c r="W507" s="3"/>
      <c r="X507" s="4"/>
    </row>
    <row r="508" spans="5:24" ht="14" x14ac:dyDescent="0.2">
      <c r="E508" s="1"/>
      <c r="M508" s="2"/>
      <c r="O508" s="2"/>
      <c r="S508" s="3"/>
      <c r="V508" s="3"/>
      <c r="W508" s="3"/>
      <c r="X508" s="4"/>
    </row>
    <row r="509" spans="5:24" ht="14" x14ac:dyDescent="0.2">
      <c r="E509" s="1"/>
      <c r="M509" s="2"/>
      <c r="O509" s="2"/>
      <c r="S509" s="3"/>
      <c r="V509" s="3"/>
      <c r="W509" s="3"/>
      <c r="X509" s="4"/>
    </row>
    <row r="510" spans="5:24" ht="14" x14ac:dyDescent="0.2">
      <c r="E510" s="1"/>
      <c r="M510" s="2"/>
      <c r="O510" s="2"/>
      <c r="S510" s="3"/>
      <c r="V510" s="3"/>
      <c r="W510" s="3"/>
      <c r="X510" s="4"/>
    </row>
    <row r="511" spans="5:24" ht="14" x14ac:dyDescent="0.2">
      <c r="E511" s="1"/>
      <c r="M511" s="2"/>
      <c r="O511" s="2"/>
      <c r="S511" s="3"/>
      <c r="V511" s="3"/>
      <c r="W511" s="3"/>
      <c r="X511" s="4"/>
    </row>
    <row r="512" spans="5:24" ht="14" x14ac:dyDescent="0.2">
      <c r="E512" s="1"/>
      <c r="M512" s="2"/>
      <c r="O512" s="2"/>
      <c r="S512" s="3"/>
      <c r="V512" s="3"/>
      <c r="W512" s="3"/>
      <c r="X512" s="4"/>
    </row>
    <row r="513" spans="5:24" ht="14" x14ac:dyDescent="0.2">
      <c r="E513" s="1"/>
      <c r="M513" s="2"/>
      <c r="O513" s="2"/>
      <c r="S513" s="3"/>
      <c r="V513" s="3"/>
      <c r="W513" s="3"/>
      <c r="X513" s="4"/>
    </row>
    <row r="514" spans="5:24" ht="14" x14ac:dyDescent="0.2">
      <c r="E514" s="1"/>
      <c r="M514" s="2"/>
      <c r="O514" s="2"/>
      <c r="S514" s="3"/>
      <c r="V514" s="3"/>
      <c r="W514" s="3"/>
      <c r="X514" s="4"/>
    </row>
    <row r="515" spans="5:24" ht="14" x14ac:dyDescent="0.2">
      <c r="E515" s="1"/>
      <c r="M515" s="2"/>
      <c r="O515" s="2"/>
      <c r="S515" s="3"/>
      <c r="V515" s="3"/>
      <c r="W515" s="3"/>
      <c r="X515" s="4"/>
    </row>
    <row r="516" spans="5:24" ht="14" x14ac:dyDescent="0.2">
      <c r="E516" s="1"/>
      <c r="M516" s="2"/>
      <c r="O516" s="2"/>
      <c r="S516" s="3"/>
      <c r="V516" s="3"/>
      <c r="W516" s="3"/>
      <c r="X516" s="4"/>
    </row>
    <row r="517" spans="5:24" ht="14" x14ac:dyDescent="0.2">
      <c r="E517" s="1"/>
      <c r="M517" s="2"/>
      <c r="O517" s="2"/>
      <c r="S517" s="3"/>
      <c r="V517" s="3"/>
      <c r="W517" s="3"/>
      <c r="X517" s="4"/>
    </row>
    <row r="518" spans="5:24" ht="14" x14ac:dyDescent="0.2">
      <c r="E518" s="1"/>
      <c r="M518" s="2"/>
      <c r="O518" s="2"/>
      <c r="S518" s="3"/>
      <c r="V518" s="3"/>
      <c r="W518" s="3"/>
      <c r="X518" s="4"/>
    </row>
    <row r="519" spans="5:24" ht="14" x14ac:dyDescent="0.2">
      <c r="E519" s="1"/>
      <c r="M519" s="2"/>
      <c r="O519" s="2"/>
      <c r="S519" s="3"/>
      <c r="V519" s="3"/>
      <c r="W519" s="3"/>
      <c r="X519" s="4"/>
    </row>
    <row r="520" spans="5:24" ht="14" x14ac:dyDescent="0.2">
      <c r="E520" s="1"/>
      <c r="M520" s="2"/>
      <c r="O520" s="2"/>
      <c r="S520" s="3"/>
      <c r="V520" s="3"/>
      <c r="W520" s="3"/>
      <c r="X520" s="4"/>
    </row>
    <row r="521" spans="5:24" ht="14" x14ac:dyDescent="0.2">
      <c r="E521" s="1"/>
      <c r="M521" s="2"/>
      <c r="O521" s="2"/>
      <c r="S521" s="3"/>
      <c r="V521" s="3"/>
      <c r="W521" s="3"/>
      <c r="X521" s="4"/>
    </row>
    <row r="522" spans="5:24" ht="14" x14ac:dyDescent="0.2">
      <c r="E522" s="1"/>
      <c r="M522" s="2"/>
      <c r="O522" s="2"/>
      <c r="S522" s="3"/>
      <c r="V522" s="3"/>
      <c r="W522" s="3"/>
      <c r="X522" s="4"/>
    </row>
    <row r="523" spans="5:24" ht="14" x14ac:dyDescent="0.2">
      <c r="E523" s="1"/>
      <c r="M523" s="2"/>
      <c r="O523" s="2"/>
      <c r="S523" s="3"/>
      <c r="V523" s="3"/>
      <c r="W523" s="3"/>
      <c r="X523" s="4"/>
    </row>
    <row r="524" spans="5:24" ht="14" x14ac:dyDescent="0.2">
      <c r="E524" s="1"/>
      <c r="M524" s="2"/>
      <c r="O524" s="2"/>
      <c r="S524" s="3"/>
      <c r="V524" s="3"/>
      <c r="W524" s="3"/>
      <c r="X524" s="4"/>
    </row>
    <row r="525" spans="5:24" ht="14" x14ac:dyDescent="0.2">
      <c r="E525" s="1"/>
      <c r="M525" s="2"/>
      <c r="O525" s="2"/>
      <c r="S525" s="3"/>
      <c r="V525" s="3"/>
      <c r="W525" s="3"/>
      <c r="X525" s="4"/>
    </row>
    <row r="526" spans="5:24" ht="14" x14ac:dyDescent="0.2">
      <c r="E526" s="1"/>
      <c r="M526" s="2"/>
      <c r="O526" s="2"/>
      <c r="S526" s="3"/>
      <c r="V526" s="3"/>
      <c r="W526" s="3"/>
      <c r="X526" s="4"/>
    </row>
    <row r="527" spans="5:24" ht="14" x14ac:dyDescent="0.2">
      <c r="E527" s="1"/>
      <c r="M527" s="2"/>
      <c r="O527" s="2"/>
      <c r="S527" s="3"/>
      <c r="V527" s="3"/>
      <c r="W527" s="3"/>
      <c r="X527" s="4"/>
    </row>
    <row r="528" spans="5:24" ht="14" x14ac:dyDescent="0.2">
      <c r="E528" s="1"/>
      <c r="M528" s="2"/>
      <c r="O528" s="2"/>
      <c r="S528" s="3"/>
      <c r="V528" s="3"/>
      <c r="W528" s="3"/>
      <c r="X528" s="4"/>
    </row>
    <row r="529" spans="5:24" ht="14" x14ac:dyDescent="0.2">
      <c r="E529" s="1"/>
      <c r="M529" s="2"/>
      <c r="O529" s="2"/>
      <c r="S529" s="3"/>
      <c r="V529" s="3"/>
      <c r="W529" s="3"/>
      <c r="X529" s="4"/>
    </row>
    <row r="530" spans="5:24" ht="14" x14ac:dyDescent="0.2">
      <c r="E530" s="1"/>
      <c r="M530" s="2"/>
      <c r="O530" s="2"/>
      <c r="S530" s="3"/>
      <c r="V530" s="3"/>
      <c r="W530" s="3"/>
      <c r="X530" s="4"/>
    </row>
    <row r="531" spans="5:24" ht="14" x14ac:dyDescent="0.2">
      <c r="E531" s="1"/>
      <c r="M531" s="2"/>
      <c r="O531" s="2"/>
      <c r="S531" s="3"/>
      <c r="V531" s="3"/>
      <c r="W531" s="3"/>
      <c r="X531" s="4"/>
    </row>
    <row r="532" spans="5:24" ht="14" x14ac:dyDescent="0.2">
      <c r="E532" s="1"/>
      <c r="M532" s="2"/>
      <c r="O532" s="2"/>
      <c r="S532" s="3"/>
      <c r="V532" s="3"/>
      <c r="W532" s="3"/>
      <c r="X532" s="4"/>
    </row>
    <row r="533" spans="5:24" ht="14" x14ac:dyDescent="0.2">
      <c r="E533" s="1"/>
      <c r="M533" s="2"/>
      <c r="O533" s="2"/>
      <c r="S533" s="3"/>
      <c r="V533" s="3"/>
      <c r="W533" s="3"/>
      <c r="X533" s="4"/>
    </row>
    <row r="534" spans="5:24" ht="14" x14ac:dyDescent="0.2">
      <c r="E534" s="1"/>
      <c r="M534" s="2"/>
      <c r="O534" s="2"/>
      <c r="S534" s="3"/>
      <c r="V534" s="3"/>
      <c r="W534" s="3"/>
      <c r="X534" s="4"/>
    </row>
    <row r="535" spans="5:24" ht="14" x14ac:dyDescent="0.2">
      <c r="E535" s="1"/>
      <c r="M535" s="2"/>
      <c r="O535" s="2"/>
      <c r="S535" s="3"/>
      <c r="V535" s="3"/>
      <c r="W535" s="3"/>
      <c r="X535" s="4"/>
    </row>
    <row r="536" spans="5:24" ht="14" x14ac:dyDescent="0.2">
      <c r="E536" s="1"/>
      <c r="M536" s="2"/>
      <c r="O536" s="2"/>
      <c r="S536" s="3"/>
      <c r="V536" s="3"/>
      <c r="W536" s="3"/>
      <c r="X536" s="4"/>
    </row>
    <row r="537" spans="5:24" ht="14" x14ac:dyDescent="0.2">
      <c r="E537" s="1"/>
      <c r="M537" s="2"/>
      <c r="O537" s="2"/>
      <c r="S537" s="3"/>
      <c r="V537" s="3"/>
      <c r="W537" s="3"/>
      <c r="X537" s="4"/>
    </row>
    <row r="538" spans="5:24" ht="14" x14ac:dyDescent="0.2">
      <c r="E538" s="1"/>
      <c r="M538" s="2"/>
      <c r="O538" s="2"/>
      <c r="S538" s="3"/>
      <c r="V538" s="3"/>
      <c r="W538" s="3"/>
      <c r="X538" s="4"/>
    </row>
    <row r="539" spans="5:24" ht="14" x14ac:dyDescent="0.2">
      <c r="E539" s="1"/>
      <c r="M539" s="2"/>
      <c r="O539" s="2"/>
      <c r="S539" s="3"/>
      <c r="V539" s="3"/>
      <c r="W539" s="3"/>
      <c r="X539" s="4"/>
    </row>
    <row r="540" spans="5:24" ht="14" x14ac:dyDescent="0.2">
      <c r="E540" s="1"/>
      <c r="M540" s="2"/>
      <c r="O540" s="2"/>
      <c r="S540" s="3"/>
      <c r="V540" s="3"/>
      <c r="W540" s="3"/>
      <c r="X540" s="4"/>
    </row>
    <row r="541" spans="5:24" ht="14" x14ac:dyDescent="0.2">
      <c r="E541" s="1"/>
      <c r="M541" s="2"/>
      <c r="O541" s="2"/>
      <c r="S541" s="3"/>
      <c r="V541" s="3"/>
      <c r="W541" s="3"/>
      <c r="X541" s="4"/>
    </row>
    <row r="542" spans="5:24" ht="14" x14ac:dyDescent="0.2">
      <c r="E542" s="1"/>
      <c r="M542" s="2"/>
      <c r="O542" s="2"/>
      <c r="S542" s="3"/>
      <c r="V542" s="3"/>
      <c r="W542" s="3"/>
      <c r="X542" s="4"/>
    </row>
    <row r="543" spans="5:24" ht="14" x14ac:dyDescent="0.2">
      <c r="E543" s="1"/>
      <c r="M543" s="2"/>
      <c r="O543" s="2"/>
      <c r="S543" s="3"/>
      <c r="V543" s="3"/>
      <c r="W543" s="3"/>
      <c r="X543" s="4"/>
    </row>
    <row r="544" spans="5:24" ht="14" x14ac:dyDescent="0.2">
      <c r="E544" s="1"/>
      <c r="M544" s="2"/>
      <c r="O544" s="2"/>
      <c r="S544" s="3"/>
      <c r="V544" s="3"/>
      <c r="W544" s="3"/>
      <c r="X544" s="4"/>
    </row>
    <row r="545" spans="5:24" ht="14" x14ac:dyDescent="0.2">
      <c r="E545" s="1"/>
      <c r="M545" s="2"/>
      <c r="O545" s="2"/>
      <c r="S545" s="3"/>
      <c r="V545" s="3"/>
      <c r="W545" s="3"/>
      <c r="X545" s="4"/>
    </row>
    <row r="546" spans="5:24" ht="14" x14ac:dyDescent="0.2">
      <c r="E546" s="1"/>
      <c r="M546" s="2"/>
      <c r="O546" s="2"/>
      <c r="S546" s="3"/>
      <c r="V546" s="3"/>
      <c r="W546" s="3"/>
      <c r="X546" s="4"/>
    </row>
    <row r="547" spans="5:24" ht="14" x14ac:dyDescent="0.2">
      <c r="E547" s="1"/>
      <c r="M547" s="2"/>
      <c r="O547" s="2"/>
      <c r="S547" s="3"/>
      <c r="V547" s="3"/>
      <c r="W547" s="3"/>
      <c r="X547" s="4"/>
    </row>
    <row r="548" spans="5:24" ht="14" x14ac:dyDescent="0.2">
      <c r="E548" s="1"/>
      <c r="M548" s="2"/>
      <c r="O548" s="2"/>
      <c r="S548" s="3"/>
      <c r="V548" s="3"/>
      <c r="W548" s="3"/>
      <c r="X548" s="4"/>
    </row>
    <row r="549" spans="5:24" ht="14" x14ac:dyDescent="0.2">
      <c r="E549" s="1"/>
      <c r="M549" s="2"/>
      <c r="O549" s="2"/>
      <c r="S549" s="3"/>
      <c r="V549" s="3"/>
      <c r="W549" s="3"/>
      <c r="X549" s="4"/>
    </row>
    <row r="550" spans="5:24" ht="14" x14ac:dyDescent="0.2">
      <c r="E550" s="1"/>
      <c r="M550" s="2"/>
      <c r="O550" s="2"/>
      <c r="S550" s="3"/>
      <c r="V550" s="3"/>
      <c r="W550" s="3"/>
      <c r="X550" s="4"/>
    </row>
    <row r="551" spans="5:24" ht="14" x14ac:dyDescent="0.2">
      <c r="E551" s="1"/>
      <c r="M551" s="2"/>
      <c r="O551" s="2"/>
      <c r="S551" s="3"/>
      <c r="V551" s="3"/>
      <c r="W551" s="3"/>
      <c r="X551" s="4"/>
    </row>
    <row r="552" spans="5:24" ht="14" x14ac:dyDescent="0.2">
      <c r="E552" s="1"/>
      <c r="M552" s="2"/>
      <c r="O552" s="2"/>
      <c r="S552" s="3"/>
      <c r="V552" s="3"/>
      <c r="W552" s="3"/>
      <c r="X552" s="4"/>
    </row>
    <row r="553" spans="5:24" ht="14" x14ac:dyDescent="0.2">
      <c r="E553" s="1"/>
      <c r="M553" s="2"/>
      <c r="O553" s="2"/>
      <c r="S553" s="3"/>
      <c r="V553" s="3"/>
      <c r="W553" s="3"/>
      <c r="X553" s="4"/>
    </row>
    <row r="554" spans="5:24" ht="14" x14ac:dyDescent="0.2">
      <c r="E554" s="1"/>
      <c r="M554" s="2"/>
      <c r="O554" s="2"/>
      <c r="S554" s="3"/>
      <c r="V554" s="3"/>
      <c r="W554" s="3"/>
      <c r="X554" s="4"/>
    </row>
    <row r="555" spans="5:24" ht="14" x14ac:dyDescent="0.2">
      <c r="E555" s="1"/>
      <c r="M555" s="2"/>
      <c r="O555" s="2"/>
      <c r="S555" s="3"/>
      <c r="V555" s="3"/>
      <c r="W555" s="3"/>
      <c r="X555" s="4"/>
    </row>
    <row r="556" spans="5:24" ht="14" x14ac:dyDescent="0.2">
      <c r="E556" s="1"/>
      <c r="M556" s="2"/>
      <c r="O556" s="2"/>
      <c r="S556" s="3"/>
      <c r="V556" s="3"/>
      <c r="W556" s="3"/>
      <c r="X556" s="4"/>
    </row>
    <row r="557" spans="5:24" ht="14" x14ac:dyDescent="0.2">
      <c r="E557" s="1"/>
      <c r="M557" s="2"/>
      <c r="O557" s="2"/>
      <c r="S557" s="3"/>
      <c r="V557" s="3"/>
      <c r="W557" s="3"/>
      <c r="X557" s="4"/>
    </row>
    <row r="558" spans="5:24" ht="14" x14ac:dyDescent="0.2">
      <c r="E558" s="1"/>
      <c r="M558" s="2"/>
      <c r="O558" s="2"/>
      <c r="S558" s="3"/>
      <c r="V558" s="3"/>
      <c r="W558" s="3"/>
      <c r="X558" s="4"/>
    </row>
    <row r="559" spans="5:24" ht="14" x14ac:dyDescent="0.2">
      <c r="E559" s="1"/>
      <c r="M559" s="2"/>
      <c r="O559" s="2"/>
      <c r="S559" s="3"/>
      <c r="V559" s="3"/>
      <c r="W559" s="3"/>
      <c r="X559" s="4"/>
    </row>
    <row r="560" spans="5:24" ht="14" x14ac:dyDescent="0.2">
      <c r="E560" s="1"/>
      <c r="M560" s="2"/>
      <c r="O560" s="2"/>
      <c r="S560" s="3"/>
      <c r="V560" s="3"/>
      <c r="W560" s="3"/>
      <c r="X560" s="4"/>
    </row>
    <row r="561" spans="5:24" ht="14" x14ac:dyDescent="0.2">
      <c r="E561" s="1"/>
      <c r="M561" s="2"/>
      <c r="O561" s="2"/>
      <c r="S561" s="3"/>
      <c r="V561" s="3"/>
      <c r="W561" s="3"/>
      <c r="X561" s="4"/>
    </row>
    <row r="562" spans="5:24" ht="14" x14ac:dyDescent="0.2">
      <c r="E562" s="1"/>
      <c r="M562" s="2"/>
      <c r="O562" s="2"/>
      <c r="S562" s="3"/>
      <c r="V562" s="3"/>
      <c r="W562" s="3"/>
      <c r="X562" s="4"/>
    </row>
    <row r="563" spans="5:24" ht="14" x14ac:dyDescent="0.2">
      <c r="E563" s="1"/>
      <c r="M563" s="2"/>
      <c r="O563" s="2"/>
      <c r="S563" s="3"/>
      <c r="V563" s="3"/>
      <c r="W563" s="3"/>
      <c r="X563" s="4"/>
    </row>
    <row r="564" spans="5:24" ht="14" x14ac:dyDescent="0.2">
      <c r="E564" s="1"/>
      <c r="M564" s="2"/>
      <c r="O564" s="2"/>
      <c r="S564" s="3"/>
      <c r="V564" s="3"/>
      <c r="W564" s="3"/>
      <c r="X564" s="4"/>
    </row>
    <row r="565" spans="5:24" ht="14" x14ac:dyDescent="0.2">
      <c r="E565" s="1"/>
      <c r="M565" s="2"/>
      <c r="O565" s="2"/>
      <c r="S565" s="3"/>
      <c r="V565" s="3"/>
      <c r="W565" s="3"/>
      <c r="X565" s="4"/>
    </row>
    <row r="566" spans="5:24" ht="14" x14ac:dyDescent="0.2">
      <c r="E566" s="1"/>
      <c r="M566" s="2"/>
      <c r="O566" s="2"/>
      <c r="S566" s="3"/>
      <c r="V566" s="3"/>
      <c r="W566" s="3"/>
      <c r="X566" s="4"/>
    </row>
    <row r="567" spans="5:24" ht="14" x14ac:dyDescent="0.2">
      <c r="E567" s="1"/>
      <c r="M567" s="2"/>
      <c r="O567" s="2"/>
      <c r="S567" s="3"/>
      <c r="V567" s="3"/>
      <c r="W567" s="3"/>
      <c r="X567" s="4"/>
    </row>
    <row r="568" spans="5:24" ht="14" x14ac:dyDescent="0.2">
      <c r="E568" s="1"/>
      <c r="M568" s="2"/>
      <c r="O568" s="2"/>
      <c r="S568" s="3"/>
      <c r="V568" s="3"/>
      <c r="W568" s="3"/>
      <c r="X568" s="4"/>
    </row>
    <row r="569" spans="5:24" ht="14" x14ac:dyDescent="0.2">
      <c r="E569" s="1"/>
      <c r="M569" s="2"/>
      <c r="O569" s="2"/>
      <c r="S569" s="3"/>
      <c r="V569" s="3"/>
      <c r="W569" s="3"/>
      <c r="X569" s="4"/>
    </row>
    <row r="570" spans="5:24" ht="14" x14ac:dyDescent="0.2">
      <c r="E570" s="1"/>
      <c r="M570" s="2"/>
      <c r="O570" s="2"/>
      <c r="S570" s="3"/>
      <c r="V570" s="3"/>
      <c r="W570" s="3"/>
      <c r="X570" s="4"/>
    </row>
    <row r="571" spans="5:24" ht="14" x14ac:dyDescent="0.2">
      <c r="E571" s="1"/>
      <c r="M571" s="2"/>
      <c r="O571" s="2"/>
      <c r="S571" s="3"/>
      <c r="V571" s="3"/>
      <c r="W571" s="3"/>
      <c r="X571" s="4"/>
    </row>
    <row r="572" spans="5:24" ht="14" x14ac:dyDescent="0.2">
      <c r="E572" s="1"/>
      <c r="M572" s="2"/>
      <c r="O572" s="2"/>
      <c r="S572" s="3"/>
      <c r="V572" s="3"/>
      <c r="W572" s="3"/>
      <c r="X572" s="4"/>
    </row>
    <row r="573" spans="5:24" ht="14" x14ac:dyDescent="0.2">
      <c r="E573" s="1"/>
      <c r="M573" s="2"/>
      <c r="O573" s="2"/>
      <c r="S573" s="3"/>
      <c r="V573" s="3"/>
      <c r="W573" s="3"/>
      <c r="X573" s="4"/>
    </row>
    <row r="574" spans="5:24" ht="14" x14ac:dyDescent="0.2">
      <c r="E574" s="1"/>
      <c r="M574" s="2"/>
      <c r="O574" s="2"/>
      <c r="S574" s="3"/>
      <c r="V574" s="3"/>
      <c r="W574" s="3"/>
      <c r="X574" s="4"/>
    </row>
    <row r="575" spans="5:24" ht="14" x14ac:dyDescent="0.2">
      <c r="E575" s="1"/>
      <c r="M575" s="2"/>
      <c r="O575" s="2"/>
      <c r="S575" s="3"/>
      <c r="V575" s="3"/>
      <c r="W575" s="3"/>
      <c r="X575" s="4"/>
    </row>
    <row r="576" spans="5:24" ht="14" x14ac:dyDescent="0.2">
      <c r="E576" s="1"/>
      <c r="M576" s="2"/>
      <c r="O576" s="2"/>
      <c r="S576" s="3"/>
      <c r="V576" s="3"/>
      <c r="W576" s="3"/>
      <c r="X576" s="4"/>
    </row>
    <row r="577" spans="5:24" ht="14" x14ac:dyDescent="0.2">
      <c r="E577" s="1"/>
      <c r="M577" s="2"/>
      <c r="O577" s="2"/>
      <c r="S577" s="3"/>
      <c r="V577" s="3"/>
      <c r="W577" s="3"/>
      <c r="X577" s="4"/>
    </row>
    <row r="578" spans="5:24" ht="14" x14ac:dyDescent="0.2">
      <c r="E578" s="1"/>
      <c r="M578" s="2"/>
      <c r="O578" s="2"/>
      <c r="S578" s="3"/>
      <c r="V578" s="3"/>
      <c r="W578" s="3"/>
      <c r="X578" s="4"/>
    </row>
    <row r="579" spans="5:24" ht="14" x14ac:dyDescent="0.2">
      <c r="E579" s="1"/>
      <c r="M579" s="2"/>
      <c r="O579" s="2"/>
      <c r="S579" s="3"/>
      <c r="V579" s="3"/>
      <c r="W579" s="3"/>
      <c r="X579" s="4"/>
    </row>
    <row r="580" spans="5:24" ht="14" x14ac:dyDescent="0.2">
      <c r="E580" s="1"/>
      <c r="M580" s="2"/>
      <c r="O580" s="2"/>
      <c r="S580" s="3"/>
      <c r="V580" s="3"/>
      <c r="W580" s="3"/>
      <c r="X580" s="4"/>
    </row>
    <row r="581" spans="5:24" ht="14" x14ac:dyDescent="0.2">
      <c r="E581" s="1"/>
      <c r="M581" s="2"/>
      <c r="O581" s="2"/>
      <c r="S581" s="3"/>
      <c r="V581" s="3"/>
      <c r="W581" s="3"/>
      <c r="X581" s="4"/>
    </row>
    <row r="582" spans="5:24" ht="14" x14ac:dyDescent="0.2">
      <c r="E582" s="1"/>
      <c r="M582" s="2"/>
      <c r="O582" s="2"/>
      <c r="S582" s="3"/>
      <c r="V582" s="3"/>
      <c r="W582" s="3"/>
      <c r="X582" s="4"/>
    </row>
    <row r="583" spans="5:24" ht="14" x14ac:dyDescent="0.2">
      <c r="E583" s="1"/>
      <c r="M583" s="2"/>
      <c r="O583" s="2"/>
      <c r="S583" s="3"/>
      <c r="V583" s="3"/>
      <c r="W583" s="3"/>
      <c r="X583" s="4"/>
    </row>
    <row r="584" spans="5:24" ht="14" x14ac:dyDescent="0.2">
      <c r="E584" s="1"/>
      <c r="M584" s="2"/>
      <c r="O584" s="2"/>
      <c r="S584" s="3"/>
      <c r="V584" s="3"/>
      <c r="W584" s="3"/>
      <c r="X584" s="4"/>
    </row>
    <row r="585" spans="5:24" ht="14" x14ac:dyDescent="0.2">
      <c r="E585" s="1"/>
      <c r="M585" s="2"/>
      <c r="O585" s="2"/>
      <c r="S585" s="3"/>
      <c r="V585" s="3"/>
      <c r="W585" s="3"/>
      <c r="X585" s="4"/>
    </row>
    <row r="586" spans="5:24" ht="14" x14ac:dyDescent="0.2">
      <c r="E586" s="1"/>
      <c r="M586" s="2"/>
      <c r="O586" s="2"/>
      <c r="S586" s="3"/>
      <c r="V586" s="3"/>
      <c r="W586" s="3"/>
      <c r="X586" s="4"/>
    </row>
    <row r="587" spans="5:24" ht="14" x14ac:dyDescent="0.2">
      <c r="E587" s="1"/>
      <c r="M587" s="2"/>
      <c r="O587" s="2"/>
      <c r="S587" s="3"/>
      <c r="V587" s="3"/>
      <c r="W587" s="3"/>
      <c r="X587" s="4"/>
    </row>
    <row r="588" spans="5:24" ht="14" x14ac:dyDescent="0.2">
      <c r="E588" s="1"/>
      <c r="M588" s="2"/>
      <c r="O588" s="2"/>
      <c r="S588" s="3"/>
      <c r="V588" s="3"/>
      <c r="W588" s="3"/>
      <c r="X588" s="4"/>
    </row>
    <row r="589" spans="5:24" ht="14" x14ac:dyDescent="0.2">
      <c r="E589" s="1"/>
      <c r="M589" s="2"/>
      <c r="O589" s="2"/>
      <c r="S589" s="3"/>
      <c r="V589" s="3"/>
      <c r="W589" s="3"/>
      <c r="X589" s="4"/>
    </row>
    <row r="590" spans="5:24" ht="14" x14ac:dyDescent="0.2">
      <c r="E590" s="1"/>
      <c r="M590" s="2"/>
      <c r="O590" s="2"/>
      <c r="S590" s="3"/>
      <c r="V590" s="3"/>
      <c r="W590" s="3"/>
      <c r="X590" s="4"/>
    </row>
    <row r="591" spans="5:24" ht="14" x14ac:dyDescent="0.2">
      <c r="E591" s="1"/>
      <c r="M591" s="2"/>
      <c r="O591" s="2"/>
      <c r="S591" s="3"/>
      <c r="V591" s="3"/>
      <c r="W591" s="3"/>
      <c r="X591" s="4"/>
    </row>
    <row r="592" spans="5:24" ht="14" x14ac:dyDescent="0.2">
      <c r="E592" s="1"/>
      <c r="M592" s="2"/>
      <c r="O592" s="2"/>
      <c r="S592" s="3"/>
      <c r="V592" s="3"/>
      <c r="W592" s="3"/>
      <c r="X592" s="4"/>
    </row>
    <row r="593" spans="5:24" ht="14" x14ac:dyDescent="0.2">
      <c r="E593" s="1"/>
      <c r="M593" s="2"/>
      <c r="O593" s="2"/>
      <c r="S593" s="3"/>
      <c r="V593" s="3"/>
      <c r="W593" s="3"/>
      <c r="X593" s="4"/>
    </row>
    <row r="594" spans="5:24" ht="14" x14ac:dyDescent="0.2">
      <c r="E594" s="1"/>
      <c r="M594" s="2"/>
      <c r="O594" s="2"/>
      <c r="S594" s="3"/>
      <c r="V594" s="3"/>
      <c r="W594" s="3"/>
      <c r="X594" s="4"/>
    </row>
    <row r="595" spans="5:24" ht="14" x14ac:dyDescent="0.2">
      <c r="E595" s="1"/>
      <c r="M595" s="2"/>
      <c r="O595" s="2"/>
      <c r="S595" s="3"/>
      <c r="V595" s="3"/>
      <c r="W595" s="3"/>
      <c r="X595" s="4"/>
    </row>
    <row r="596" spans="5:24" ht="14" x14ac:dyDescent="0.2">
      <c r="E596" s="1"/>
      <c r="M596" s="2"/>
      <c r="O596" s="2"/>
      <c r="S596" s="3"/>
      <c r="V596" s="3"/>
      <c r="W596" s="3"/>
      <c r="X596" s="4"/>
    </row>
    <row r="597" spans="5:24" ht="14" x14ac:dyDescent="0.2">
      <c r="E597" s="1"/>
      <c r="M597" s="2"/>
      <c r="O597" s="2"/>
      <c r="S597" s="3"/>
      <c r="V597" s="3"/>
      <c r="W597" s="3"/>
      <c r="X597" s="4"/>
    </row>
    <row r="598" spans="5:24" ht="14" x14ac:dyDescent="0.2">
      <c r="E598" s="1"/>
      <c r="M598" s="2"/>
      <c r="O598" s="2"/>
      <c r="S598" s="3"/>
      <c r="V598" s="3"/>
      <c r="W598" s="3"/>
      <c r="X598" s="4"/>
    </row>
    <row r="599" spans="5:24" ht="14" x14ac:dyDescent="0.2">
      <c r="E599" s="1"/>
      <c r="M599" s="2"/>
      <c r="O599" s="2"/>
      <c r="S599" s="3"/>
      <c r="V599" s="3"/>
      <c r="W599" s="3"/>
      <c r="X599" s="4"/>
    </row>
    <row r="600" spans="5:24" ht="14" x14ac:dyDescent="0.2">
      <c r="E600" s="1"/>
      <c r="M600" s="2"/>
      <c r="O600" s="2"/>
      <c r="S600" s="3"/>
      <c r="V600" s="3"/>
      <c r="W600" s="3"/>
      <c r="X600" s="4"/>
    </row>
    <row r="601" spans="5:24" ht="14" x14ac:dyDescent="0.2">
      <c r="E601" s="1"/>
      <c r="M601" s="2"/>
      <c r="O601" s="2"/>
      <c r="S601" s="3"/>
      <c r="V601" s="3"/>
      <c r="W601" s="3"/>
      <c r="X601" s="4"/>
    </row>
    <row r="602" spans="5:24" ht="14" x14ac:dyDescent="0.2">
      <c r="E602" s="1"/>
      <c r="M602" s="2"/>
      <c r="O602" s="2"/>
      <c r="S602" s="3"/>
      <c r="V602" s="3"/>
      <c r="W602" s="3"/>
      <c r="X602" s="4"/>
    </row>
    <row r="603" spans="5:24" ht="14" x14ac:dyDescent="0.2">
      <c r="E603" s="1"/>
      <c r="M603" s="2"/>
      <c r="O603" s="2"/>
      <c r="S603" s="3"/>
      <c r="V603" s="3"/>
      <c r="W603" s="3"/>
      <c r="X603" s="4"/>
    </row>
    <row r="604" spans="5:24" ht="14" x14ac:dyDescent="0.2">
      <c r="E604" s="1"/>
      <c r="M604" s="2"/>
      <c r="O604" s="2"/>
      <c r="S604" s="3"/>
      <c r="V604" s="3"/>
      <c r="W604" s="3"/>
      <c r="X604" s="4"/>
    </row>
    <row r="605" spans="5:24" ht="14" x14ac:dyDescent="0.2">
      <c r="E605" s="1"/>
      <c r="M605" s="2"/>
      <c r="O605" s="2"/>
      <c r="S605" s="3"/>
      <c r="V605" s="3"/>
      <c r="W605" s="3"/>
      <c r="X605" s="4"/>
    </row>
    <row r="606" spans="5:24" ht="14" x14ac:dyDescent="0.2">
      <c r="E606" s="1"/>
      <c r="M606" s="2"/>
      <c r="O606" s="2"/>
      <c r="S606" s="3"/>
      <c r="V606" s="3"/>
      <c r="W606" s="3"/>
      <c r="X606" s="4"/>
    </row>
    <row r="607" spans="5:24" ht="14" x14ac:dyDescent="0.2">
      <c r="E607" s="1"/>
      <c r="M607" s="2"/>
      <c r="O607" s="2"/>
      <c r="S607" s="3"/>
      <c r="V607" s="3"/>
      <c r="W607" s="3"/>
      <c r="X607" s="4"/>
    </row>
    <row r="608" spans="5:24" ht="14" x14ac:dyDescent="0.2">
      <c r="E608" s="1"/>
      <c r="M608" s="2"/>
      <c r="O608" s="2"/>
      <c r="S608" s="3"/>
      <c r="V608" s="3"/>
      <c r="W608" s="3"/>
      <c r="X608" s="4"/>
    </row>
    <row r="609" spans="5:24" ht="14" x14ac:dyDescent="0.2">
      <c r="E609" s="1"/>
      <c r="M609" s="2"/>
      <c r="O609" s="2"/>
      <c r="S609" s="3"/>
      <c r="V609" s="3"/>
      <c r="W609" s="3"/>
      <c r="X609" s="4"/>
    </row>
    <row r="610" spans="5:24" ht="14" x14ac:dyDescent="0.2">
      <c r="E610" s="1"/>
      <c r="M610" s="2"/>
      <c r="O610" s="2"/>
      <c r="S610" s="3"/>
      <c r="V610" s="3"/>
      <c r="W610" s="3"/>
      <c r="X610" s="4"/>
    </row>
    <row r="611" spans="5:24" ht="14" x14ac:dyDescent="0.2">
      <c r="E611" s="1"/>
      <c r="M611" s="2"/>
      <c r="O611" s="2"/>
      <c r="S611" s="3"/>
      <c r="V611" s="3"/>
      <c r="W611" s="3"/>
      <c r="X611" s="4"/>
    </row>
    <row r="612" spans="5:24" ht="14" x14ac:dyDescent="0.2">
      <c r="E612" s="1"/>
      <c r="M612" s="2"/>
      <c r="O612" s="2"/>
      <c r="S612" s="3"/>
      <c r="V612" s="3"/>
      <c r="W612" s="3"/>
      <c r="X612" s="4"/>
    </row>
    <row r="613" spans="5:24" ht="14" x14ac:dyDescent="0.2">
      <c r="E613" s="1"/>
      <c r="M613" s="2"/>
      <c r="O613" s="2"/>
      <c r="S613" s="3"/>
      <c r="V613" s="3"/>
      <c r="W613" s="3"/>
      <c r="X613" s="4"/>
    </row>
    <row r="614" spans="5:24" ht="14" x14ac:dyDescent="0.2">
      <c r="E614" s="1"/>
      <c r="M614" s="2"/>
      <c r="O614" s="2"/>
      <c r="S614" s="3"/>
      <c r="V614" s="3"/>
      <c r="W614" s="3"/>
      <c r="X614" s="4"/>
    </row>
    <row r="615" spans="5:24" ht="14" x14ac:dyDescent="0.2">
      <c r="E615" s="1"/>
      <c r="M615" s="2"/>
      <c r="O615" s="2"/>
      <c r="S615" s="3"/>
      <c r="V615" s="3"/>
      <c r="W615" s="3"/>
      <c r="X615" s="4"/>
    </row>
    <row r="616" spans="5:24" ht="14" x14ac:dyDescent="0.2">
      <c r="E616" s="1"/>
      <c r="M616" s="2"/>
      <c r="O616" s="2"/>
      <c r="S616" s="3"/>
      <c r="V616" s="3"/>
      <c r="W616" s="3"/>
      <c r="X616" s="4"/>
    </row>
    <row r="617" spans="5:24" ht="14" x14ac:dyDescent="0.2">
      <c r="E617" s="1"/>
      <c r="M617" s="2"/>
      <c r="O617" s="2"/>
      <c r="S617" s="3"/>
      <c r="V617" s="3"/>
      <c r="W617" s="3"/>
      <c r="X617" s="4"/>
    </row>
    <row r="618" spans="5:24" ht="14" x14ac:dyDescent="0.2">
      <c r="E618" s="1"/>
      <c r="M618" s="2"/>
      <c r="O618" s="2"/>
      <c r="S618" s="3"/>
      <c r="V618" s="3"/>
      <c r="W618" s="3"/>
      <c r="X618" s="4"/>
    </row>
    <row r="619" spans="5:24" ht="14" x14ac:dyDescent="0.2">
      <c r="E619" s="1"/>
      <c r="M619" s="2"/>
      <c r="O619" s="2"/>
      <c r="S619" s="3"/>
      <c r="V619" s="3"/>
      <c r="W619" s="3"/>
      <c r="X619" s="4"/>
    </row>
    <row r="620" spans="5:24" ht="14" x14ac:dyDescent="0.2">
      <c r="E620" s="1"/>
      <c r="M620" s="2"/>
      <c r="O620" s="2"/>
      <c r="S620" s="3"/>
      <c r="V620" s="3"/>
      <c r="W620" s="3"/>
      <c r="X620" s="4"/>
    </row>
    <row r="621" spans="5:24" ht="14" x14ac:dyDescent="0.2">
      <c r="E621" s="1"/>
      <c r="M621" s="2"/>
      <c r="O621" s="2"/>
      <c r="S621" s="3"/>
      <c r="V621" s="3"/>
      <c r="W621" s="3"/>
      <c r="X621" s="4"/>
    </row>
    <row r="622" spans="5:24" ht="14" x14ac:dyDescent="0.2">
      <c r="E622" s="1"/>
      <c r="M622" s="2"/>
      <c r="O622" s="2"/>
      <c r="S622" s="3"/>
      <c r="V622" s="3"/>
      <c r="W622" s="3"/>
      <c r="X622" s="4"/>
    </row>
    <row r="623" spans="5:24" ht="14" x14ac:dyDescent="0.2">
      <c r="E623" s="1"/>
      <c r="M623" s="2"/>
      <c r="O623" s="2"/>
      <c r="S623" s="3"/>
      <c r="V623" s="3"/>
      <c r="W623" s="3"/>
      <c r="X623" s="4"/>
    </row>
    <row r="624" spans="5:24" ht="14" x14ac:dyDescent="0.2">
      <c r="E624" s="1"/>
      <c r="M624" s="2"/>
      <c r="O624" s="2"/>
      <c r="S624" s="3"/>
      <c r="V624" s="3"/>
      <c r="W624" s="3"/>
      <c r="X624" s="4"/>
    </row>
    <row r="625" spans="5:24" ht="14" x14ac:dyDescent="0.2">
      <c r="E625" s="1"/>
      <c r="M625" s="2"/>
      <c r="O625" s="2"/>
      <c r="S625" s="3"/>
      <c r="V625" s="3"/>
      <c r="W625" s="3"/>
      <c r="X625" s="4"/>
    </row>
    <row r="626" spans="5:24" ht="14" x14ac:dyDescent="0.2">
      <c r="E626" s="1"/>
      <c r="M626" s="2"/>
      <c r="O626" s="2"/>
      <c r="S626" s="3"/>
      <c r="V626" s="3"/>
      <c r="W626" s="3"/>
      <c r="X626" s="4"/>
    </row>
    <row r="627" spans="5:24" ht="14" x14ac:dyDescent="0.2">
      <c r="E627" s="1"/>
      <c r="M627" s="2"/>
      <c r="O627" s="2"/>
      <c r="S627" s="3"/>
      <c r="V627" s="3"/>
      <c r="W627" s="3"/>
      <c r="X627" s="4"/>
    </row>
    <row r="628" spans="5:24" ht="14" x14ac:dyDescent="0.2">
      <c r="E628" s="1"/>
      <c r="M628" s="2"/>
      <c r="O628" s="2"/>
      <c r="S628" s="3"/>
      <c r="V628" s="3"/>
      <c r="W628" s="3"/>
      <c r="X628" s="4"/>
    </row>
    <row r="629" spans="5:24" ht="14" x14ac:dyDescent="0.2">
      <c r="E629" s="1"/>
      <c r="M629" s="2"/>
      <c r="O629" s="2"/>
      <c r="S629" s="3"/>
      <c r="V629" s="3"/>
      <c r="W629" s="3"/>
      <c r="X629" s="4"/>
    </row>
    <row r="630" spans="5:24" ht="14" x14ac:dyDescent="0.2">
      <c r="E630" s="1"/>
      <c r="M630" s="2"/>
      <c r="O630" s="2"/>
      <c r="S630" s="3"/>
      <c r="V630" s="3"/>
      <c r="W630" s="3"/>
      <c r="X630" s="4"/>
    </row>
    <row r="631" spans="5:24" ht="14" x14ac:dyDescent="0.2">
      <c r="E631" s="1"/>
      <c r="M631" s="2"/>
      <c r="O631" s="2"/>
      <c r="S631" s="3"/>
      <c r="V631" s="3"/>
      <c r="W631" s="3"/>
      <c r="X631" s="4"/>
    </row>
    <row r="632" spans="5:24" ht="14" x14ac:dyDescent="0.2">
      <c r="E632" s="1"/>
      <c r="M632" s="2"/>
      <c r="O632" s="2"/>
      <c r="S632" s="3"/>
      <c r="V632" s="3"/>
      <c r="W632" s="3"/>
      <c r="X632" s="4"/>
    </row>
    <row r="633" spans="5:24" ht="14" x14ac:dyDescent="0.2">
      <c r="E633" s="1"/>
      <c r="M633" s="2"/>
      <c r="O633" s="2"/>
      <c r="S633" s="3"/>
      <c r="V633" s="3"/>
      <c r="W633" s="3"/>
      <c r="X633" s="4"/>
    </row>
    <row r="634" spans="5:24" ht="14" x14ac:dyDescent="0.2">
      <c r="E634" s="1"/>
      <c r="M634" s="2"/>
      <c r="O634" s="2"/>
      <c r="S634" s="3"/>
      <c r="V634" s="3"/>
      <c r="W634" s="3"/>
      <c r="X634" s="4"/>
    </row>
    <row r="635" spans="5:24" ht="14" x14ac:dyDescent="0.2">
      <c r="E635" s="1"/>
      <c r="M635" s="2"/>
      <c r="O635" s="2"/>
      <c r="S635" s="3"/>
      <c r="V635" s="3"/>
      <c r="W635" s="3"/>
      <c r="X635" s="4"/>
    </row>
    <row r="636" spans="5:24" ht="14" x14ac:dyDescent="0.2">
      <c r="E636" s="1"/>
      <c r="M636" s="2"/>
      <c r="O636" s="2"/>
      <c r="S636" s="3"/>
      <c r="V636" s="3"/>
      <c r="W636" s="3"/>
      <c r="X636" s="4"/>
    </row>
    <row r="637" spans="5:24" ht="14" x14ac:dyDescent="0.2">
      <c r="E637" s="1"/>
      <c r="M637" s="2"/>
      <c r="O637" s="2"/>
      <c r="S637" s="3"/>
      <c r="V637" s="3"/>
      <c r="W637" s="3"/>
      <c r="X637" s="4"/>
    </row>
    <row r="638" spans="5:24" ht="14" x14ac:dyDescent="0.2">
      <c r="E638" s="1"/>
      <c r="M638" s="2"/>
      <c r="O638" s="2"/>
      <c r="S638" s="3"/>
      <c r="V638" s="3"/>
      <c r="W638" s="3"/>
      <c r="X638" s="4"/>
    </row>
    <row r="639" spans="5:24" ht="14" x14ac:dyDescent="0.2">
      <c r="E639" s="1"/>
      <c r="M639" s="2"/>
      <c r="O639" s="2"/>
      <c r="S639" s="3"/>
      <c r="V639" s="3"/>
      <c r="W639" s="3"/>
      <c r="X639" s="4"/>
    </row>
    <row r="640" spans="5:24" ht="14" x14ac:dyDescent="0.2">
      <c r="E640" s="1"/>
      <c r="M640" s="2"/>
      <c r="O640" s="2"/>
      <c r="S640" s="3"/>
      <c r="V640" s="3"/>
      <c r="W640" s="3"/>
      <c r="X640" s="4"/>
    </row>
    <row r="641" spans="5:24" ht="14" x14ac:dyDescent="0.2">
      <c r="E641" s="1"/>
      <c r="M641" s="2"/>
      <c r="O641" s="2"/>
      <c r="S641" s="3"/>
      <c r="V641" s="3"/>
      <c r="W641" s="3"/>
      <c r="X641" s="4"/>
    </row>
    <row r="642" spans="5:24" ht="14" x14ac:dyDescent="0.2">
      <c r="E642" s="1"/>
      <c r="M642" s="2"/>
      <c r="O642" s="2"/>
      <c r="S642" s="3"/>
      <c r="V642" s="3"/>
      <c r="W642" s="3"/>
      <c r="X642" s="4"/>
    </row>
    <row r="643" spans="5:24" ht="14" x14ac:dyDescent="0.2">
      <c r="E643" s="1"/>
      <c r="M643" s="2"/>
      <c r="O643" s="2"/>
      <c r="S643" s="3"/>
      <c r="V643" s="3"/>
      <c r="W643" s="3"/>
      <c r="X643" s="4"/>
    </row>
    <row r="644" spans="5:24" ht="14" x14ac:dyDescent="0.2">
      <c r="E644" s="1"/>
      <c r="M644" s="2"/>
      <c r="O644" s="2"/>
      <c r="S644" s="3"/>
      <c r="V644" s="3"/>
      <c r="W644" s="3"/>
      <c r="X644" s="4"/>
    </row>
    <row r="645" spans="5:24" ht="14" x14ac:dyDescent="0.2">
      <c r="E645" s="1"/>
      <c r="M645" s="2"/>
      <c r="O645" s="2"/>
      <c r="S645" s="3"/>
      <c r="V645" s="3"/>
      <c r="W645" s="3"/>
      <c r="X645" s="4"/>
    </row>
    <row r="646" spans="5:24" ht="14" x14ac:dyDescent="0.2">
      <c r="E646" s="1"/>
      <c r="M646" s="2"/>
      <c r="O646" s="2"/>
      <c r="S646" s="3"/>
      <c r="V646" s="3"/>
      <c r="W646" s="3"/>
      <c r="X646" s="4"/>
    </row>
    <row r="647" spans="5:24" ht="14" x14ac:dyDescent="0.2">
      <c r="E647" s="1"/>
      <c r="M647" s="2"/>
      <c r="O647" s="2"/>
      <c r="S647" s="3"/>
      <c r="V647" s="3"/>
      <c r="W647" s="3"/>
      <c r="X647" s="4"/>
    </row>
    <row r="648" spans="5:24" ht="14" x14ac:dyDescent="0.2">
      <c r="E648" s="1"/>
      <c r="M648" s="2"/>
      <c r="O648" s="2"/>
      <c r="S648" s="3"/>
      <c r="V648" s="3"/>
      <c r="W648" s="3"/>
      <c r="X648" s="4"/>
    </row>
    <row r="649" spans="5:24" ht="14" x14ac:dyDescent="0.2">
      <c r="E649" s="1"/>
      <c r="M649" s="2"/>
      <c r="O649" s="2"/>
      <c r="S649" s="3"/>
      <c r="V649" s="3"/>
      <c r="W649" s="3"/>
      <c r="X649" s="4"/>
    </row>
    <row r="650" spans="5:24" ht="14" x14ac:dyDescent="0.2">
      <c r="E650" s="1"/>
      <c r="M650" s="2"/>
      <c r="O650" s="2"/>
      <c r="S650" s="3"/>
      <c r="V650" s="3"/>
      <c r="W650" s="3"/>
      <c r="X650" s="4"/>
    </row>
    <row r="651" spans="5:24" ht="14" x14ac:dyDescent="0.2">
      <c r="E651" s="1"/>
      <c r="M651" s="2"/>
      <c r="O651" s="2"/>
      <c r="S651" s="3"/>
      <c r="V651" s="3"/>
      <c r="W651" s="3"/>
      <c r="X651" s="4"/>
    </row>
    <row r="652" spans="5:24" ht="14" x14ac:dyDescent="0.2">
      <c r="E652" s="1"/>
      <c r="M652" s="2"/>
      <c r="O652" s="2"/>
      <c r="S652" s="3"/>
      <c r="V652" s="3"/>
      <c r="W652" s="3"/>
      <c r="X652" s="4"/>
    </row>
    <row r="653" spans="5:24" ht="14" x14ac:dyDescent="0.2">
      <c r="E653" s="1"/>
      <c r="M653" s="2"/>
      <c r="O653" s="2"/>
      <c r="S653" s="3"/>
      <c r="V653" s="3"/>
      <c r="W653" s="3"/>
      <c r="X653" s="4"/>
    </row>
    <row r="654" spans="5:24" ht="14" x14ac:dyDescent="0.2">
      <c r="E654" s="1"/>
      <c r="M654" s="2"/>
      <c r="O654" s="2"/>
      <c r="S654" s="3"/>
      <c r="V654" s="3"/>
      <c r="W654" s="3"/>
      <c r="X654" s="4"/>
    </row>
    <row r="655" spans="5:24" ht="14" x14ac:dyDescent="0.2">
      <c r="E655" s="1"/>
      <c r="M655" s="2"/>
      <c r="O655" s="2"/>
      <c r="S655" s="3"/>
      <c r="V655" s="3"/>
      <c r="W655" s="3"/>
      <c r="X655" s="4"/>
    </row>
    <row r="656" spans="5:24" ht="14" x14ac:dyDescent="0.2">
      <c r="E656" s="1"/>
      <c r="M656" s="2"/>
      <c r="O656" s="2"/>
      <c r="S656" s="3"/>
      <c r="V656" s="3"/>
      <c r="W656" s="3"/>
      <c r="X656" s="4"/>
    </row>
    <row r="657" spans="5:24" ht="14" x14ac:dyDescent="0.2">
      <c r="E657" s="1"/>
      <c r="M657" s="2"/>
      <c r="O657" s="2"/>
      <c r="S657" s="3"/>
      <c r="V657" s="3"/>
      <c r="W657" s="3"/>
      <c r="X657" s="4"/>
    </row>
    <row r="658" spans="5:24" ht="14" x14ac:dyDescent="0.2">
      <c r="E658" s="1"/>
      <c r="M658" s="2"/>
      <c r="O658" s="2"/>
      <c r="S658" s="3"/>
      <c r="V658" s="3"/>
      <c r="W658" s="3"/>
      <c r="X658" s="4"/>
    </row>
    <row r="659" spans="5:24" ht="14" x14ac:dyDescent="0.2">
      <c r="E659" s="1"/>
      <c r="M659" s="2"/>
      <c r="O659" s="2"/>
      <c r="S659" s="3"/>
      <c r="V659" s="3"/>
      <c r="W659" s="3"/>
      <c r="X659" s="4"/>
    </row>
    <row r="660" spans="5:24" ht="14" x14ac:dyDescent="0.2">
      <c r="E660" s="1"/>
      <c r="M660" s="2"/>
      <c r="O660" s="2"/>
      <c r="S660" s="3"/>
      <c r="V660" s="3"/>
      <c r="W660" s="3"/>
      <c r="X660" s="4"/>
    </row>
    <row r="661" spans="5:24" ht="14" x14ac:dyDescent="0.2">
      <c r="E661" s="1"/>
      <c r="M661" s="2"/>
      <c r="O661" s="2"/>
      <c r="S661" s="3"/>
      <c r="V661" s="3"/>
      <c r="W661" s="3"/>
      <c r="X661" s="4"/>
    </row>
    <row r="662" spans="5:24" ht="14" x14ac:dyDescent="0.2">
      <c r="E662" s="1"/>
      <c r="M662" s="2"/>
      <c r="O662" s="2"/>
      <c r="S662" s="3"/>
      <c r="V662" s="3"/>
      <c r="W662" s="3"/>
      <c r="X662" s="4"/>
    </row>
    <row r="663" spans="5:24" ht="14" x14ac:dyDescent="0.2">
      <c r="E663" s="1"/>
      <c r="M663" s="2"/>
      <c r="O663" s="2"/>
      <c r="S663" s="3"/>
      <c r="V663" s="3"/>
      <c r="W663" s="3"/>
      <c r="X663" s="4"/>
    </row>
    <row r="664" spans="5:24" ht="14" x14ac:dyDescent="0.2">
      <c r="E664" s="1"/>
      <c r="M664" s="2"/>
      <c r="O664" s="2"/>
      <c r="S664" s="3"/>
      <c r="V664" s="3"/>
      <c r="W664" s="3"/>
      <c r="X664" s="4"/>
    </row>
    <row r="665" spans="5:24" ht="14" x14ac:dyDescent="0.2">
      <c r="E665" s="1"/>
      <c r="M665" s="2"/>
      <c r="O665" s="2"/>
      <c r="S665" s="3"/>
      <c r="V665" s="3"/>
      <c r="W665" s="3"/>
      <c r="X665" s="4"/>
    </row>
    <row r="666" spans="5:24" ht="14" x14ac:dyDescent="0.2">
      <c r="E666" s="1"/>
      <c r="M666" s="2"/>
      <c r="O666" s="2"/>
      <c r="S666" s="3"/>
      <c r="V666" s="3"/>
      <c r="W666" s="3"/>
      <c r="X666" s="4"/>
    </row>
    <row r="667" spans="5:24" ht="14" x14ac:dyDescent="0.2">
      <c r="E667" s="1"/>
      <c r="M667" s="2"/>
      <c r="O667" s="2"/>
      <c r="S667" s="3"/>
      <c r="V667" s="3"/>
      <c r="W667" s="3"/>
      <c r="X667" s="4"/>
    </row>
    <row r="668" spans="5:24" ht="14" x14ac:dyDescent="0.2">
      <c r="E668" s="1"/>
      <c r="M668" s="2"/>
      <c r="O668" s="2"/>
      <c r="S668" s="3"/>
      <c r="V668" s="3"/>
      <c r="W668" s="3"/>
      <c r="X668" s="4"/>
    </row>
    <row r="669" spans="5:24" ht="14" x14ac:dyDescent="0.2">
      <c r="E669" s="1"/>
      <c r="M669" s="2"/>
      <c r="O669" s="2"/>
      <c r="S669" s="3"/>
      <c r="V669" s="3"/>
      <c r="W669" s="3"/>
      <c r="X669" s="4"/>
    </row>
    <row r="670" spans="5:24" ht="14" x14ac:dyDescent="0.2">
      <c r="E670" s="1"/>
      <c r="M670" s="2"/>
      <c r="O670" s="2"/>
      <c r="S670" s="3"/>
      <c r="V670" s="3"/>
      <c r="W670" s="3"/>
      <c r="X670" s="4"/>
    </row>
    <row r="671" spans="5:24" ht="14" x14ac:dyDescent="0.2">
      <c r="E671" s="1"/>
      <c r="M671" s="2"/>
      <c r="O671" s="2"/>
      <c r="S671" s="3"/>
      <c r="V671" s="3"/>
      <c r="W671" s="3"/>
      <c r="X671" s="4"/>
    </row>
    <row r="672" spans="5:24" ht="14" x14ac:dyDescent="0.2">
      <c r="E672" s="1"/>
      <c r="M672" s="2"/>
      <c r="O672" s="2"/>
      <c r="S672" s="3"/>
      <c r="V672" s="3"/>
      <c r="W672" s="3"/>
      <c r="X672" s="4"/>
    </row>
    <row r="673" spans="5:24" ht="14" x14ac:dyDescent="0.2">
      <c r="E673" s="1"/>
      <c r="M673" s="2"/>
      <c r="O673" s="2"/>
      <c r="S673" s="3"/>
      <c r="V673" s="3"/>
      <c r="W673" s="3"/>
      <c r="X673" s="4"/>
    </row>
    <row r="674" spans="5:24" ht="14" x14ac:dyDescent="0.2">
      <c r="E674" s="1"/>
      <c r="M674" s="2"/>
      <c r="O674" s="2"/>
      <c r="S674" s="3"/>
      <c r="V674" s="3"/>
      <c r="W674" s="3"/>
      <c r="X674" s="4"/>
    </row>
    <row r="675" spans="5:24" ht="14" x14ac:dyDescent="0.2">
      <c r="E675" s="1"/>
      <c r="M675" s="2"/>
      <c r="O675" s="2"/>
      <c r="S675" s="3"/>
      <c r="V675" s="3"/>
      <c r="W675" s="3"/>
      <c r="X675" s="4"/>
    </row>
    <row r="676" spans="5:24" ht="14" x14ac:dyDescent="0.2">
      <c r="E676" s="1"/>
      <c r="M676" s="2"/>
      <c r="O676" s="2"/>
      <c r="S676" s="3"/>
      <c r="V676" s="3"/>
      <c r="W676" s="3"/>
      <c r="X676" s="4"/>
    </row>
    <row r="677" spans="5:24" ht="14" x14ac:dyDescent="0.2">
      <c r="E677" s="1"/>
      <c r="M677" s="2"/>
      <c r="O677" s="2"/>
      <c r="S677" s="3"/>
      <c r="V677" s="3"/>
      <c r="W677" s="3"/>
      <c r="X677" s="4"/>
    </row>
    <row r="678" spans="5:24" ht="14" x14ac:dyDescent="0.2">
      <c r="E678" s="1"/>
      <c r="M678" s="2"/>
      <c r="O678" s="2"/>
      <c r="S678" s="3"/>
      <c r="V678" s="3"/>
      <c r="W678" s="3"/>
      <c r="X678" s="4"/>
    </row>
    <row r="679" spans="5:24" ht="14" x14ac:dyDescent="0.2">
      <c r="E679" s="1"/>
      <c r="M679" s="2"/>
      <c r="O679" s="2"/>
      <c r="S679" s="3"/>
      <c r="V679" s="3"/>
      <c r="W679" s="3"/>
      <c r="X679" s="4"/>
    </row>
    <row r="680" spans="5:24" ht="14" x14ac:dyDescent="0.2">
      <c r="E680" s="1"/>
      <c r="M680" s="2"/>
      <c r="O680" s="2"/>
      <c r="S680" s="3"/>
      <c r="V680" s="3"/>
      <c r="W680" s="3"/>
      <c r="X680" s="4"/>
    </row>
    <row r="681" spans="5:24" ht="14" x14ac:dyDescent="0.2">
      <c r="E681" s="1"/>
      <c r="M681" s="2"/>
      <c r="O681" s="2"/>
      <c r="S681" s="3"/>
      <c r="V681" s="3"/>
      <c r="W681" s="3"/>
      <c r="X681" s="4"/>
    </row>
    <row r="682" spans="5:24" ht="14" x14ac:dyDescent="0.2">
      <c r="E682" s="1"/>
      <c r="M682" s="2"/>
      <c r="O682" s="2"/>
      <c r="S682" s="3"/>
      <c r="V682" s="3"/>
      <c r="W682" s="3"/>
      <c r="X682" s="4"/>
    </row>
    <row r="683" spans="5:24" ht="14" x14ac:dyDescent="0.2">
      <c r="E683" s="1"/>
      <c r="M683" s="2"/>
      <c r="O683" s="2"/>
      <c r="S683" s="3"/>
      <c r="V683" s="3"/>
      <c r="W683" s="3"/>
      <c r="X683" s="4"/>
    </row>
    <row r="684" spans="5:24" ht="14" x14ac:dyDescent="0.2">
      <c r="E684" s="1"/>
      <c r="M684" s="2"/>
      <c r="O684" s="2"/>
      <c r="S684" s="3"/>
      <c r="V684" s="3"/>
      <c r="W684" s="3"/>
      <c r="X684" s="4"/>
    </row>
    <row r="685" spans="5:24" ht="14" x14ac:dyDescent="0.2">
      <c r="E685" s="1"/>
      <c r="M685" s="2"/>
      <c r="O685" s="2"/>
      <c r="S685" s="3"/>
      <c r="V685" s="3"/>
      <c r="W685" s="3"/>
      <c r="X685" s="4"/>
    </row>
    <row r="686" spans="5:24" ht="14" x14ac:dyDescent="0.2">
      <c r="E686" s="1"/>
      <c r="M686" s="2"/>
      <c r="O686" s="2"/>
      <c r="S686" s="3"/>
      <c r="V686" s="3"/>
      <c r="W686" s="3"/>
      <c r="X686" s="4"/>
    </row>
    <row r="687" spans="5:24" ht="14" x14ac:dyDescent="0.2">
      <c r="E687" s="1"/>
      <c r="M687" s="2"/>
      <c r="O687" s="2"/>
      <c r="S687" s="3"/>
      <c r="V687" s="3"/>
      <c r="W687" s="3"/>
      <c r="X687" s="4"/>
    </row>
    <row r="688" spans="5:24" ht="14" x14ac:dyDescent="0.2">
      <c r="E688" s="1"/>
      <c r="M688" s="2"/>
      <c r="O688" s="2"/>
      <c r="S688" s="3"/>
      <c r="V688" s="3"/>
      <c r="W688" s="3"/>
      <c r="X688" s="4"/>
    </row>
    <row r="689" spans="5:24" ht="14" x14ac:dyDescent="0.2">
      <c r="E689" s="1"/>
      <c r="M689" s="2"/>
      <c r="O689" s="2"/>
      <c r="S689" s="3"/>
      <c r="V689" s="3"/>
      <c r="W689" s="3"/>
      <c r="X689" s="4"/>
    </row>
    <row r="690" spans="5:24" ht="14" x14ac:dyDescent="0.2">
      <c r="E690" s="1"/>
      <c r="M690" s="2"/>
      <c r="O690" s="2"/>
      <c r="S690" s="3"/>
      <c r="V690" s="3"/>
      <c r="W690" s="3"/>
      <c r="X690" s="4"/>
    </row>
    <row r="691" spans="5:24" ht="14" x14ac:dyDescent="0.2">
      <c r="E691" s="1"/>
      <c r="M691" s="2"/>
      <c r="O691" s="2"/>
      <c r="S691" s="3"/>
      <c r="V691" s="3"/>
      <c r="W691" s="3"/>
      <c r="X691" s="4"/>
    </row>
    <row r="692" spans="5:24" ht="14" x14ac:dyDescent="0.2">
      <c r="E692" s="1"/>
      <c r="M692" s="2"/>
      <c r="O692" s="2"/>
      <c r="S692" s="3"/>
      <c r="V692" s="3"/>
      <c r="W692" s="3"/>
      <c r="X692" s="4"/>
    </row>
    <row r="693" spans="5:24" ht="14" x14ac:dyDescent="0.2">
      <c r="E693" s="1"/>
      <c r="M693" s="2"/>
      <c r="O693" s="2"/>
      <c r="S693" s="3"/>
      <c r="V693" s="3"/>
      <c r="W693" s="3"/>
      <c r="X693" s="4"/>
    </row>
    <row r="694" spans="5:24" ht="14" x14ac:dyDescent="0.2">
      <c r="E694" s="1"/>
      <c r="M694" s="2"/>
      <c r="O694" s="2"/>
      <c r="S694" s="3"/>
      <c r="V694" s="3"/>
      <c r="W694" s="3"/>
      <c r="X694" s="4"/>
    </row>
    <row r="695" spans="5:24" ht="14" x14ac:dyDescent="0.2">
      <c r="E695" s="1"/>
      <c r="M695" s="2"/>
      <c r="O695" s="2"/>
      <c r="S695" s="3"/>
      <c r="V695" s="3"/>
      <c r="W695" s="3"/>
      <c r="X695" s="4"/>
    </row>
    <row r="696" spans="5:24" ht="14" x14ac:dyDescent="0.2">
      <c r="E696" s="1"/>
      <c r="M696" s="2"/>
      <c r="O696" s="2"/>
      <c r="S696" s="3"/>
      <c r="V696" s="3"/>
      <c r="W696" s="3"/>
      <c r="X696" s="4"/>
    </row>
    <row r="697" spans="5:24" ht="14" x14ac:dyDescent="0.2">
      <c r="E697" s="1"/>
      <c r="M697" s="2"/>
      <c r="O697" s="2"/>
      <c r="S697" s="3"/>
      <c r="V697" s="3"/>
      <c r="W697" s="3"/>
      <c r="X697" s="4"/>
    </row>
    <row r="698" spans="5:24" ht="14" x14ac:dyDescent="0.2">
      <c r="E698" s="1"/>
      <c r="M698" s="2"/>
      <c r="O698" s="2"/>
      <c r="S698" s="3"/>
      <c r="V698" s="3"/>
      <c r="W698" s="3"/>
      <c r="X698" s="4"/>
    </row>
    <row r="699" spans="5:24" ht="14" x14ac:dyDescent="0.2">
      <c r="E699" s="1"/>
      <c r="M699" s="2"/>
      <c r="O699" s="2"/>
      <c r="S699" s="3"/>
      <c r="V699" s="3"/>
      <c r="W699" s="3"/>
      <c r="X699" s="4"/>
    </row>
    <row r="700" spans="5:24" ht="14" x14ac:dyDescent="0.2">
      <c r="E700" s="1"/>
      <c r="M700" s="2"/>
      <c r="O700" s="2"/>
      <c r="S700" s="3"/>
      <c r="V700" s="3"/>
      <c r="W700" s="3"/>
      <c r="X700" s="4"/>
    </row>
    <row r="701" spans="5:24" ht="14" x14ac:dyDescent="0.2">
      <c r="E701" s="1"/>
      <c r="M701" s="2"/>
      <c r="O701" s="2"/>
      <c r="S701" s="3"/>
      <c r="V701" s="3"/>
      <c r="W701" s="3"/>
      <c r="X701" s="4"/>
    </row>
    <row r="702" spans="5:24" ht="14" x14ac:dyDescent="0.2">
      <c r="E702" s="1"/>
      <c r="M702" s="2"/>
      <c r="O702" s="2"/>
      <c r="S702" s="3"/>
      <c r="V702" s="3"/>
      <c r="W702" s="3"/>
      <c r="X702" s="4"/>
    </row>
    <row r="703" spans="5:24" ht="14" x14ac:dyDescent="0.2">
      <c r="E703" s="1"/>
      <c r="M703" s="2"/>
      <c r="O703" s="2"/>
      <c r="S703" s="3"/>
      <c r="V703" s="3"/>
      <c r="W703" s="3"/>
      <c r="X703" s="4"/>
    </row>
    <row r="704" spans="5:24" ht="14" x14ac:dyDescent="0.2">
      <c r="E704" s="1"/>
      <c r="M704" s="2"/>
      <c r="O704" s="2"/>
      <c r="S704" s="3"/>
      <c r="V704" s="3"/>
      <c r="W704" s="3"/>
      <c r="X704" s="4"/>
    </row>
    <row r="705" spans="5:24" ht="14" x14ac:dyDescent="0.2">
      <c r="E705" s="1"/>
      <c r="M705" s="2"/>
      <c r="O705" s="2"/>
      <c r="S705" s="3"/>
      <c r="V705" s="3"/>
      <c r="W705" s="3"/>
      <c r="X705" s="4"/>
    </row>
    <row r="706" spans="5:24" ht="14" x14ac:dyDescent="0.2">
      <c r="E706" s="1"/>
      <c r="M706" s="2"/>
      <c r="O706" s="2"/>
      <c r="S706" s="3"/>
      <c r="V706" s="3"/>
      <c r="W706" s="3"/>
      <c r="X706" s="4"/>
    </row>
    <row r="707" spans="5:24" ht="14" x14ac:dyDescent="0.2">
      <c r="E707" s="1"/>
      <c r="M707" s="2"/>
      <c r="O707" s="2"/>
      <c r="S707" s="3"/>
      <c r="V707" s="3"/>
      <c r="W707" s="3"/>
      <c r="X707" s="4"/>
    </row>
    <row r="708" spans="5:24" ht="14" x14ac:dyDescent="0.2">
      <c r="E708" s="1"/>
      <c r="M708" s="2"/>
      <c r="O708" s="2"/>
      <c r="S708" s="3"/>
      <c r="V708" s="3"/>
      <c r="W708" s="3"/>
      <c r="X708" s="4"/>
    </row>
    <row r="709" spans="5:24" ht="14" x14ac:dyDescent="0.2">
      <c r="E709" s="1"/>
      <c r="M709" s="2"/>
      <c r="O709" s="2"/>
      <c r="S709" s="3"/>
      <c r="V709" s="3"/>
      <c r="W709" s="3"/>
      <c r="X709" s="4"/>
    </row>
    <row r="710" spans="5:24" ht="14" x14ac:dyDescent="0.2">
      <c r="E710" s="1"/>
      <c r="M710" s="2"/>
      <c r="O710" s="2"/>
      <c r="S710" s="3"/>
      <c r="V710" s="3"/>
      <c r="W710" s="3"/>
      <c r="X710" s="4"/>
    </row>
    <row r="711" spans="5:24" ht="14" x14ac:dyDescent="0.2">
      <c r="E711" s="1"/>
      <c r="M711" s="2"/>
      <c r="O711" s="2"/>
      <c r="S711" s="3"/>
      <c r="V711" s="3"/>
      <c r="W711" s="3"/>
      <c r="X711" s="4"/>
    </row>
    <row r="712" spans="5:24" ht="14" x14ac:dyDescent="0.2">
      <c r="E712" s="1"/>
      <c r="M712" s="2"/>
      <c r="O712" s="2"/>
      <c r="S712" s="3"/>
      <c r="V712" s="3"/>
      <c r="W712" s="3"/>
      <c r="X712" s="4"/>
    </row>
    <row r="713" spans="5:24" ht="14" x14ac:dyDescent="0.2">
      <c r="E713" s="1"/>
      <c r="M713" s="2"/>
      <c r="O713" s="2"/>
      <c r="S713" s="3"/>
      <c r="V713" s="3"/>
      <c r="W713" s="3"/>
      <c r="X713" s="4"/>
    </row>
    <row r="714" spans="5:24" ht="14" x14ac:dyDescent="0.2">
      <c r="E714" s="1"/>
      <c r="M714" s="2"/>
      <c r="O714" s="2"/>
      <c r="S714" s="3"/>
      <c r="V714" s="3"/>
      <c r="W714" s="3"/>
      <c r="X714" s="4"/>
    </row>
    <row r="715" spans="5:24" ht="14" x14ac:dyDescent="0.2">
      <c r="E715" s="1"/>
      <c r="M715" s="2"/>
      <c r="O715" s="2"/>
      <c r="S715" s="3"/>
      <c r="V715" s="3"/>
      <c r="W715" s="3"/>
      <c r="X715" s="4"/>
    </row>
    <row r="716" spans="5:24" ht="14" x14ac:dyDescent="0.2">
      <c r="E716" s="1"/>
      <c r="M716" s="2"/>
      <c r="O716" s="2"/>
      <c r="S716" s="3"/>
      <c r="V716" s="3"/>
      <c r="W716" s="3"/>
      <c r="X716" s="4"/>
    </row>
    <row r="717" spans="5:24" ht="14" x14ac:dyDescent="0.2">
      <c r="E717" s="1"/>
      <c r="M717" s="2"/>
      <c r="O717" s="2"/>
      <c r="S717" s="3"/>
      <c r="V717" s="3"/>
      <c r="W717" s="3"/>
      <c r="X717" s="4"/>
    </row>
    <row r="718" spans="5:24" ht="14" x14ac:dyDescent="0.2">
      <c r="E718" s="1"/>
      <c r="M718" s="2"/>
      <c r="O718" s="2"/>
      <c r="S718" s="3"/>
      <c r="V718" s="3"/>
      <c r="W718" s="3"/>
      <c r="X718" s="4"/>
    </row>
    <row r="719" spans="5:24" ht="14" x14ac:dyDescent="0.2">
      <c r="E719" s="1"/>
      <c r="M719" s="2"/>
      <c r="O719" s="2"/>
      <c r="S719" s="3"/>
      <c r="V719" s="3"/>
      <c r="W719" s="3"/>
      <c r="X719" s="4"/>
    </row>
    <row r="720" spans="5:24" ht="14" x14ac:dyDescent="0.2">
      <c r="E720" s="1"/>
      <c r="M720" s="2"/>
      <c r="O720" s="2"/>
      <c r="S720" s="3"/>
      <c r="V720" s="3"/>
      <c r="W720" s="3"/>
      <c r="X720" s="4"/>
    </row>
    <row r="721" spans="5:24" ht="14" x14ac:dyDescent="0.2">
      <c r="E721" s="1"/>
      <c r="M721" s="2"/>
      <c r="O721" s="2"/>
      <c r="S721" s="3"/>
      <c r="V721" s="3"/>
      <c r="W721" s="3"/>
      <c r="X721" s="4"/>
    </row>
    <row r="722" spans="5:24" ht="14" x14ac:dyDescent="0.2">
      <c r="E722" s="1"/>
      <c r="M722" s="2"/>
      <c r="O722" s="2"/>
      <c r="S722" s="3"/>
      <c r="V722" s="3"/>
      <c r="W722" s="3"/>
      <c r="X722" s="4"/>
    </row>
    <row r="723" spans="5:24" ht="14" x14ac:dyDescent="0.2">
      <c r="E723" s="1"/>
      <c r="M723" s="2"/>
      <c r="O723" s="2"/>
      <c r="S723" s="3"/>
      <c r="V723" s="3"/>
      <c r="W723" s="3"/>
      <c r="X723" s="4"/>
    </row>
    <row r="724" spans="5:24" ht="14" x14ac:dyDescent="0.2">
      <c r="E724" s="1"/>
      <c r="M724" s="2"/>
      <c r="O724" s="2"/>
      <c r="S724" s="3"/>
      <c r="V724" s="3"/>
      <c r="W724" s="3"/>
      <c r="X724" s="4"/>
    </row>
    <row r="725" spans="5:24" ht="14" x14ac:dyDescent="0.2">
      <c r="E725" s="1"/>
      <c r="M725" s="2"/>
      <c r="O725" s="2"/>
      <c r="S725" s="3"/>
      <c r="V725" s="3"/>
      <c r="W725" s="3"/>
      <c r="X725" s="4"/>
    </row>
    <row r="726" spans="5:24" ht="14" x14ac:dyDescent="0.2">
      <c r="E726" s="1"/>
      <c r="M726" s="2"/>
      <c r="O726" s="2"/>
      <c r="S726" s="3"/>
      <c r="V726" s="3"/>
      <c r="W726" s="3"/>
      <c r="X726" s="4"/>
    </row>
    <row r="727" spans="5:24" ht="14" x14ac:dyDescent="0.2">
      <c r="E727" s="1"/>
      <c r="M727" s="2"/>
      <c r="O727" s="2"/>
      <c r="S727" s="3"/>
      <c r="V727" s="3"/>
      <c r="W727" s="3"/>
      <c r="X727" s="4"/>
    </row>
    <row r="728" spans="5:24" ht="14" x14ac:dyDescent="0.2">
      <c r="E728" s="1"/>
      <c r="M728" s="2"/>
      <c r="O728" s="2"/>
      <c r="S728" s="3"/>
      <c r="V728" s="3"/>
      <c r="W728" s="3"/>
      <c r="X728" s="4"/>
    </row>
    <row r="729" spans="5:24" ht="14" x14ac:dyDescent="0.2">
      <c r="E729" s="1"/>
      <c r="M729" s="2"/>
      <c r="O729" s="2"/>
      <c r="S729" s="3"/>
      <c r="V729" s="3"/>
      <c r="W729" s="3"/>
      <c r="X729" s="4"/>
    </row>
    <row r="730" spans="5:24" ht="14" x14ac:dyDescent="0.2">
      <c r="E730" s="1"/>
      <c r="M730" s="2"/>
      <c r="O730" s="2"/>
      <c r="S730" s="3"/>
      <c r="V730" s="3"/>
      <c r="W730" s="3"/>
      <c r="X730" s="4"/>
    </row>
    <row r="731" spans="5:24" ht="14" x14ac:dyDescent="0.2">
      <c r="E731" s="1"/>
      <c r="M731" s="2"/>
      <c r="O731" s="2"/>
      <c r="S731" s="3"/>
      <c r="V731" s="3"/>
      <c r="W731" s="3"/>
      <c r="X731" s="4"/>
    </row>
    <row r="732" spans="5:24" ht="14" x14ac:dyDescent="0.2">
      <c r="E732" s="1"/>
      <c r="M732" s="2"/>
      <c r="O732" s="2"/>
      <c r="S732" s="3"/>
      <c r="V732" s="3"/>
      <c r="W732" s="3"/>
      <c r="X732" s="4"/>
    </row>
    <row r="733" spans="5:24" ht="14" x14ac:dyDescent="0.2">
      <c r="E733" s="1"/>
      <c r="M733" s="2"/>
      <c r="O733" s="2"/>
      <c r="S733" s="3"/>
      <c r="V733" s="3"/>
      <c r="W733" s="3"/>
      <c r="X733" s="4"/>
    </row>
    <row r="734" spans="5:24" ht="14" x14ac:dyDescent="0.2">
      <c r="E734" s="1"/>
      <c r="M734" s="2"/>
      <c r="O734" s="2"/>
      <c r="S734" s="3"/>
      <c r="V734" s="3"/>
      <c r="W734" s="3"/>
      <c r="X734" s="4"/>
    </row>
    <row r="735" spans="5:24" ht="14" x14ac:dyDescent="0.2">
      <c r="E735" s="1"/>
      <c r="M735" s="2"/>
      <c r="O735" s="2"/>
      <c r="S735" s="3"/>
      <c r="V735" s="3"/>
      <c r="W735" s="3"/>
      <c r="X735" s="4"/>
    </row>
    <row r="736" spans="5:24" ht="14" x14ac:dyDescent="0.2">
      <c r="E736" s="1"/>
      <c r="M736" s="2"/>
      <c r="O736" s="2"/>
      <c r="S736" s="3"/>
      <c r="V736" s="3"/>
      <c r="W736" s="3"/>
      <c r="X736" s="4"/>
    </row>
    <row r="737" spans="5:24" ht="14" x14ac:dyDescent="0.2">
      <c r="E737" s="1"/>
      <c r="M737" s="2"/>
      <c r="O737" s="2"/>
      <c r="S737" s="3"/>
      <c r="V737" s="3"/>
      <c r="W737" s="3"/>
      <c r="X737" s="4"/>
    </row>
    <row r="738" spans="5:24" ht="14" x14ac:dyDescent="0.2">
      <c r="E738" s="1"/>
      <c r="M738" s="2"/>
      <c r="O738" s="2"/>
      <c r="S738" s="3"/>
      <c r="V738" s="3"/>
      <c r="W738" s="3"/>
      <c r="X738" s="4"/>
    </row>
    <row r="739" spans="5:24" ht="14" x14ac:dyDescent="0.2">
      <c r="E739" s="1"/>
      <c r="M739" s="2"/>
      <c r="O739" s="2"/>
      <c r="S739" s="3"/>
      <c r="V739" s="3"/>
      <c r="W739" s="3"/>
      <c r="X739" s="4"/>
    </row>
    <row r="740" spans="5:24" ht="14" x14ac:dyDescent="0.2">
      <c r="E740" s="1"/>
      <c r="M740" s="2"/>
      <c r="O740" s="2"/>
      <c r="S740" s="3"/>
      <c r="V740" s="3"/>
      <c r="W740" s="3"/>
      <c r="X740" s="4"/>
    </row>
    <row r="741" spans="5:24" ht="14" x14ac:dyDescent="0.2">
      <c r="E741" s="1"/>
      <c r="M741" s="2"/>
      <c r="O741" s="2"/>
      <c r="S741" s="3"/>
      <c r="V741" s="3"/>
      <c r="W741" s="3"/>
      <c r="X741" s="4"/>
    </row>
    <row r="742" spans="5:24" ht="14" x14ac:dyDescent="0.2">
      <c r="E742" s="1"/>
      <c r="M742" s="2"/>
      <c r="O742" s="2"/>
      <c r="S742" s="3"/>
      <c r="V742" s="3"/>
      <c r="W742" s="3"/>
      <c r="X742" s="4"/>
    </row>
    <row r="743" spans="5:24" ht="14" x14ac:dyDescent="0.2">
      <c r="E743" s="1"/>
      <c r="M743" s="2"/>
      <c r="O743" s="2"/>
      <c r="S743" s="3"/>
      <c r="V743" s="3"/>
      <c r="W743" s="3"/>
      <c r="X743" s="4"/>
    </row>
    <row r="744" spans="5:24" ht="14" x14ac:dyDescent="0.2">
      <c r="E744" s="1"/>
      <c r="M744" s="2"/>
      <c r="O744" s="2"/>
      <c r="S744" s="3"/>
      <c r="V744" s="3"/>
      <c r="W744" s="3"/>
      <c r="X744" s="4"/>
    </row>
    <row r="745" spans="5:24" ht="14" x14ac:dyDescent="0.2">
      <c r="E745" s="1"/>
      <c r="M745" s="2"/>
      <c r="O745" s="2"/>
      <c r="S745" s="3"/>
      <c r="V745" s="3"/>
      <c r="W745" s="3"/>
      <c r="X745" s="4"/>
    </row>
    <row r="746" spans="5:24" ht="14" x14ac:dyDescent="0.2">
      <c r="E746" s="1"/>
      <c r="M746" s="2"/>
      <c r="O746" s="2"/>
      <c r="S746" s="3"/>
      <c r="V746" s="3"/>
      <c r="W746" s="3"/>
      <c r="X746" s="4"/>
    </row>
    <row r="747" spans="5:24" ht="14" x14ac:dyDescent="0.2">
      <c r="E747" s="1"/>
      <c r="M747" s="2"/>
      <c r="O747" s="2"/>
      <c r="S747" s="3"/>
      <c r="V747" s="3"/>
      <c r="W747" s="3"/>
      <c r="X747" s="4"/>
    </row>
    <row r="748" spans="5:24" ht="14" x14ac:dyDescent="0.2">
      <c r="E748" s="1"/>
      <c r="M748" s="2"/>
      <c r="O748" s="2"/>
      <c r="S748" s="3"/>
      <c r="V748" s="3"/>
      <c r="W748" s="3"/>
      <c r="X748" s="4"/>
    </row>
    <row r="749" spans="5:24" ht="14" x14ac:dyDescent="0.2">
      <c r="E749" s="1"/>
      <c r="M749" s="2"/>
      <c r="O749" s="2"/>
      <c r="S749" s="3"/>
      <c r="V749" s="3"/>
      <c r="W749" s="3"/>
      <c r="X749" s="4"/>
    </row>
    <row r="750" spans="5:24" ht="14" x14ac:dyDescent="0.2">
      <c r="E750" s="1"/>
      <c r="M750" s="2"/>
      <c r="O750" s="2"/>
      <c r="S750" s="3"/>
      <c r="V750" s="3"/>
      <c r="W750" s="3"/>
      <c r="X750" s="4"/>
    </row>
    <row r="751" spans="5:24" ht="14" x14ac:dyDescent="0.2">
      <c r="E751" s="1"/>
      <c r="M751" s="2"/>
      <c r="O751" s="2"/>
      <c r="S751" s="3"/>
      <c r="V751" s="3"/>
      <c r="W751" s="3"/>
      <c r="X751" s="4"/>
    </row>
    <row r="752" spans="5:24" ht="14" x14ac:dyDescent="0.2">
      <c r="E752" s="1"/>
      <c r="M752" s="2"/>
      <c r="O752" s="2"/>
      <c r="S752" s="3"/>
      <c r="V752" s="3"/>
      <c r="W752" s="3"/>
      <c r="X752" s="4"/>
    </row>
    <row r="753" spans="5:24" ht="14" x14ac:dyDescent="0.2">
      <c r="E753" s="1"/>
      <c r="M753" s="2"/>
      <c r="O753" s="2"/>
      <c r="S753" s="3"/>
      <c r="V753" s="3"/>
      <c r="W753" s="3"/>
      <c r="X753" s="4"/>
    </row>
    <row r="754" spans="5:24" ht="14" x14ac:dyDescent="0.2">
      <c r="E754" s="1"/>
      <c r="M754" s="2"/>
      <c r="O754" s="2"/>
      <c r="S754" s="3"/>
      <c r="V754" s="3"/>
      <c r="W754" s="3"/>
      <c r="X754" s="4"/>
    </row>
    <row r="755" spans="5:24" ht="14" x14ac:dyDescent="0.2">
      <c r="E755" s="1"/>
      <c r="M755" s="2"/>
      <c r="O755" s="2"/>
      <c r="S755" s="3"/>
      <c r="V755" s="3"/>
      <c r="W755" s="3"/>
      <c r="X755" s="4"/>
    </row>
    <row r="756" spans="5:24" ht="14" x14ac:dyDescent="0.2">
      <c r="E756" s="1"/>
      <c r="M756" s="2"/>
      <c r="O756" s="2"/>
      <c r="S756" s="3"/>
      <c r="V756" s="3"/>
      <c r="W756" s="3"/>
      <c r="X756" s="4"/>
    </row>
    <row r="757" spans="5:24" ht="14" x14ac:dyDescent="0.2">
      <c r="E757" s="1"/>
      <c r="M757" s="2"/>
      <c r="O757" s="2"/>
      <c r="S757" s="3"/>
      <c r="V757" s="3"/>
      <c r="W757" s="3"/>
      <c r="X757" s="4"/>
    </row>
    <row r="758" spans="5:24" ht="14" x14ac:dyDescent="0.2">
      <c r="E758" s="1"/>
      <c r="M758" s="2"/>
      <c r="O758" s="2"/>
      <c r="S758" s="3"/>
      <c r="V758" s="3"/>
      <c r="W758" s="3"/>
      <c r="X758" s="4"/>
    </row>
    <row r="759" spans="5:24" ht="14" x14ac:dyDescent="0.2">
      <c r="E759" s="1"/>
      <c r="M759" s="2"/>
      <c r="O759" s="2"/>
      <c r="S759" s="3"/>
      <c r="V759" s="3"/>
      <c r="W759" s="3"/>
      <c r="X759" s="4"/>
    </row>
    <row r="760" spans="5:24" ht="14" x14ac:dyDescent="0.2">
      <c r="E760" s="1"/>
      <c r="M760" s="2"/>
      <c r="O760" s="2"/>
      <c r="S760" s="3"/>
      <c r="V760" s="3"/>
      <c r="W760" s="3"/>
      <c r="X760" s="4"/>
    </row>
    <row r="761" spans="5:24" ht="14" x14ac:dyDescent="0.2">
      <c r="E761" s="1"/>
      <c r="M761" s="2"/>
      <c r="O761" s="2"/>
      <c r="S761" s="3"/>
      <c r="V761" s="3"/>
      <c r="W761" s="3"/>
      <c r="X761" s="4"/>
    </row>
    <row r="762" spans="5:24" ht="14" x14ac:dyDescent="0.2">
      <c r="E762" s="1"/>
      <c r="M762" s="2"/>
      <c r="O762" s="2"/>
      <c r="S762" s="3"/>
      <c r="V762" s="3"/>
      <c r="W762" s="3"/>
      <c r="X762" s="4"/>
    </row>
    <row r="763" spans="5:24" ht="14" x14ac:dyDescent="0.2">
      <c r="E763" s="1"/>
      <c r="M763" s="2"/>
      <c r="O763" s="2"/>
      <c r="S763" s="3"/>
      <c r="V763" s="3"/>
      <c r="W763" s="3"/>
      <c r="X763" s="4"/>
    </row>
    <row r="764" spans="5:24" ht="14" x14ac:dyDescent="0.2">
      <c r="E764" s="1"/>
      <c r="M764" s="2"/>
      <c r="O764" s="2"/>
      <c r="S764" s="3"/>
      <c r="V764" s="3"/>
      <c r="W764" s="3"/>
      <c r="X764" s="4"/>
    </row>
    <row r="765" spans="5:24" ht="14" x14ac:dyDescent="0.2">
      <c r="E765" s="1"/>
      <c r="M765" s="2"/>
      <c r="O765" s="2"/>
      <c r="S765" s="3"/>
      <c r="V765" s="3"/>
      <c r="W765" s="3"/>
      <c r="X765" s="4"/>
    </row>
    <row r="766" spans="5:24" ht="14" x14ac:dyDescent="0.2">
      <c r="E766" s="1"/>
      <c r="M766" s="2"/>
      <c r="O766" s="2"/>
      <c r="S766" s="3"/>
      <c r="V766" s="3"/>
      <c r="W766" s="3"/>
      <c r="X766" s="4"/>
    </row>
    <row r="767" spans="5:24" ht="14" x14ac:dyDescent="0.2">
      <c r="E767" s="1"/>
      <c r="M767" s="2"/>
      <c r="O767" s="2"/>
      <c r="S767" s="3"/>
      <c r="V767" s="3"/>
      <c r="W767" s="3"/>
      <c r="X767" s="4"/>
    </row>
    <row r="768" spans="5:24" ht="14" x14ac:dyDescent="0.2">
      <c r="E768" s="1"/>
      <c r="M768" s="2"/>
      <c r="O768" s="2"/>
      <c r="S768" s="3"/>
      <c r="V768" s="3"/>
      <c r="W768" s="3"/>
      <c r="X768" s="4"/>
    </row>
    <row r="769" spans="5:24" ht="14" x14ac:dyDescent="0.2">
      <c r="E769" s="1"/>
      <c r="M769" s="2"/>
      <c r="O769" s="2"/>
      <c r="S769" s="3"/>
      <c r="V769" s="3"/>
      <c r="W769" s="3"/>
      <c r="X769" s="4"/>
    </row>
    <row r="770" spans="5:24" ht="14" x14ac:dyDescent="0.2">
      <c r="E770" s="1"/>
      <c r="M770" s="2"/>
      <c r="O770" s="2"/>
      <c r="S770" s="3"/>
      <c r="V770" s="3"/>
      <c r="W770" s="3"/>
      <c r="X770" s="4"/>
    </row>
    <row r="771" spans="5:24" ht="14" x14ac:dyDescent="0.2">
      <c r="E771" s="1"/>
      <c r="M771" s="2"/>
      <c r="O771" s="2"/>
      <c r="S771" s="3"/>
      <c r="V771" s="3"/>
      <c r="W771" s="3"/>
      <c r="X771" s="4"/>
    </row>
    <row r="772" spans="5:24" ht="14" x14ac:dyDescent="0.2">
      <c r="E772" s="1"/>
      <c r="M772" s="2"/>
      <c r="O772" s="2"/>
      <c r="S772" s="3"/>
      <c r="V772" s="3"/>
      <c r="W772" s="3"/>
      <c r="X772" s="4"/>
    </row>
    <row r="773" spans="5:24" ht="14" x14ac:dyDescent="0.2">
      <c r="E773" s="1"/>
      <c r="M773" s="2"/>
      <c r="O773" s="2"/>
      <c r="S773" s="3"/>
      <c r="V773" s="3"/>
      <c r="W773" s="3"/>
      <c r="X773" s="4"/>
    </row>
    <row r="774" spans="5:24" ht="14" x14ac:dyDescent="0.2">
      <c r="E774" s="1"/>
      <c r="M774" s="2"/>
      <c r="O774" s="2"/>
      <c r="S774" s="3"/>
      <c r="V774" s="3"/>
      <c r="W774" s="3"/>
      <c r="X774" s="4"/>
    </row>
    <row r="775" spans="5:24" ht="14" x14ac:dyDescent="0.2">
      <c r="E775" s="1"/>
      <c r="M775" s="2"/>
      <c r="O775" s="2"/>
      <c r="S775" s="3"/>
      <c r="V775" s="3"/>
      <c r="W775" s="3"/>
      <c r="X775" s="4"/>
    </row>
    <row r="776" spans="5:24" ht="14" x14ac:dyDescent="0.2">
      <c r="E776" s="1"/>
      <c r="M776" s="2"/>
      <c r="O776" s="2"/>
      <c r="S776" s="3"/>
      <c r="V776" s="3"/>
      <c r="W776" s="3"/>
      <c r="X776" s="4"/>
    </row>
    <row r="777" spans="5:24" ht="14" x14ac:dyDescent="0.2">
      <c r="E777" s="1"/>
      <c r="M777" s="2"/>
      <c r="O777" s="2"/>
      <c r="S777" s="3"/>
      <c r="V777" s="3"/>
      <c r="W777" s="3"/>
      <c r="X777" s="4"/>
    </row>
    <row r="778" spans="5:24" ht="14" x14ac:dyDescent="0.2">
      <c r="E778" s="1"/>
      <c r="M778" s="2"/>
      <c r="O778" s="2"/>
      <c r="S778" s="3"/>
      <c r="V778" s="3"/>
      <c r="W778" s="3"/>
      <c r="X778" s="4"/>
    </row>
    <row r="779" spans="5:24" ht="14" x14ac:dyDescent="0.2">
      <c r="E779" s="1"/>
      <c r="M779" s="2"/>
      <c r="O779" s="2"/>
      <c r="S779" s="3"/>
      <c r="V779" s="3"/>
      <c r="W779" s="3"/>
      <c r="X779" s="4"/>
    </row>
    <row r="780" spans="5:24" ht="14" x14ac:dyDescent="0.2">
      <c r="E780" s="1"/>
      <c r="M780" s="2"/>
      <c r="O780" s="2"/>
      <c r="S780" s="3"/>
      <c r="V780" s="3"/>
      <c r="W780" s="3"/>
      <c r="X780" s="4"/>
    </row>
    <row r="781" spans="5:24" ht="14" x14ac:dyDescent="0.2">
      <c r="E781" s="1"/>
      <c r="M781" s="2"/>
      <c r="O781" s="2"/>
      <c r="S781" s="3"/>
      <c r="V781" s="3"/>
      <c r="W781" s="3"/>
      <c r="X781" s="4"/>
    </row>
    <row r="782" spans="5:24" ht="14" x14ac:dyDescent="0.2">
      <c r="E782" s="1"/>
      <c r="M782" s="2"/>
      <c r="O782" s="2"/>
      <c r="S782" s="3"/>
      <c r="V782" s="3"/>
      <c r="W782" s="3"/>
      <c r="X782" s="4"/>
    </row>
    <row r="783" spans="5:24" ht="14" x14ac:dyDescent="0.2">
      <c r="E783" s="1"/>
      <c r="M783" s="2"/>
      <c r="O783" s="2"/>
      <c r="S783" s="3"/>
      <c r="V783" s="3"/>
      <c r="W783" s="3"/>
      <c r="X783" s="4"/>
    </row>
    <row r="784" spans="5:24" ht="14" x14ac:dyDescent="0.2">
      <c r="E784" s="1"/>
      <c r="M784" s="2"/>
      <c r="O784" s="2"/>
      <c r="S784" s="3"/>
      <c r="V784" s="3"/>
      <c r="W784" s="3"/>
      <c r="X784" s="4"/>
    </row>
    <row r="785" spans="5:24" ht="14" x14ac:dyDescent="0.2">
      <c r="E785" s="1"/>
      <c r="M785" s="2"/>
      <c r="O785" s="2"/>
      <c r="S785" s="3"/>
      <c r="V785" s="3"/>
      <c r="W785" s="3"/>
      <c r="X785" s="4"/>
    </row>
    <row r="786" spans="5:24" ht="14" x14ac:dyDescent="0.2">
      <c r="E786" s="1"/>
      <c r="M786" s="2"/>
      <c r="O786" s="2"/>
      <c r="S786" s="3"/>
      <c r="V786" s="3"/>
      <c r="W786" s="3"/>
      <c r="X786" s="4"/>
    </row>
    <row r="787" spans="5:24" ht="14" x14ac:dyDescent="0.2">
      <c r="E787" s="1"/>
      <c r="M787" s="2"/>
      <c r="O787" s="2"/>
      <c r="S787" s="3"/>
      <c r="V787" s="3"/>
      <c r="W787" s="3"/>
      <c r="X787" s="4"/>
    </row>
    <row r="788" spans="5:24" ht="14" x14ac:dyDescent="0.2">
      <c r="E788" s="1"/>
      <c r="M788" s="2"/>
      <c r="O788" s="2"/>
      <c r="S788" s="3"/>
      <c r="V788" s="3"/>
      <c r="W788" s="3"/>
      <c r="X788" s="4"/>
    </row>
    <row r="789" spans="5:24" ht="14" x14ac:dyDescent="0.2">
      <c r="E789" s="1"/>
      <c r="M789" s="2"/>
      <c r="O789" s="2"/>
      <c r="S789" s="3"/>
      <c r="V789" s="3"/>
      <c r="W789" s="3"/>
      <c r="X789" s="4"/>
    </row>
    <row r="790" spans="5:24" ht="14" x14ac:dyDescent="0.2">
      <c r="E790" s="1"/>
      <c r="M790" s="2"/>
      <c r="O790" s="2"/>
      <c r="S790" s="3"/>
      <c r="V790" s="3"/>
      <c r="W790" s="3"/>
      <c r="X790" s="4"/>
    </row>
    <row r="791" spans="5:24" ht="14" x14ac:dyDescent="0.2">
      <c r="E791" s="1"/>
      <c r="M791" s="2"/>
      <c r="O791" s="2"/>
      <c r="S791" s="3"/>
      <c r="V791" s="3"/>
      <c r="W791" s="3"/>
      <c r="X791" s="4"/>
    </row>
    <row r="792" spans="5:24" ht="14" x14ac:dyDescent="0.2">
      <c r="E792" s="1"/>
      <c r="M792" s="2"/>
      <c r="O792" s="2"/>
      <c r="S792" s="3"/>
      <c r="V792" s="3"/>
      <c r="W792" s="3"/>
      <c r="X792" s="4"/>
    </row>
    <row r="793" spans="5:24" ht="14" x14ac:dyDescent="0.2">
      <c r="E793" s="1"/>
      <c r="M793" s="2"/>
      <c r="O793" s="2"/>
      <c r="S793" s="3"/>
      <c r="V793" s="3"/>
      <c r="W793" s="3"/>
      <c r="X793" s="4"/>
    </row>
    <row r="794" spans="5:24" ht="14" x14ac:dyDescent="0.2">
      <c r="E794" s="1"/>
      <c r="M794" s="2"/>
      <c r="O794" s="2"/>
      <c r="S794" s="3"/>
      <c r="V794" s="3"/>
      <c r="W794" s="3"/>
      <c r="X794" s="4"/>
    </row>
    <row r="795" spans="5:24" ht="14" x14ac:dyDescent="0.2">
      <c r="E795" s="1"/>
      <c r="M795" s="2"/>
      <c r="O795" s="2"/>
      <c r="S795" s="3"/>
      <c r="V795" s="3"/>
      <c r="W795" s="3"/>
      <c r="X795" s="4"/>
    </row>
    <row r="796" spans="5:24" ht="14" x14ac:dyDescent="0.2">
      <c r="E796" s="1"/>
      <c r="M796" s="2"/>
      <c r="O796" s="2"/>
      <c r="S796" s="3"/>
      <c r="V796" s="3"/>
      <c r="W796" s="3"/>
      <c r="X796" s="4"/>
    </row>
    <row r="797" spans="5:24" ht="14" x14ac:dyDescent="0.2">
      <c r="E797" s="1"/>
      <c r="M797" s="2"/>
      <c r="O797" s="2"/>
      <c r="S797" s="3"/>
      <c r="V797" s="3"/>
      <c r="W797" s="3"/>
      <c r="X797" s="4"/>
    </row>
    <row r="798" spans="5:24" ht="14" x14ac:dyDescent="0.2">
      <c r="E798" s="1"/>
      <c r="M798" s="2"/>
      <c r="O798" s="2"/>
      <c r="S798" s="3"/>
      <c r="V798" s="3"/>
      <c r="W798" s="3"/>
      <c r="X798" s="4"/>
    </row>
    <row r="799" spans="5:24" ht="14" x14ac:dyDescent="0.2">
      <c r="E799" s="1"/>
      <c r="M799" s="2"/>
      <c r="O799" s="2"/>
      <c r="S799" s="3"/>
      <c r="V799" s="3"/>
      <c r="W799" s="3"/>
      <c r="X799" s="4"/>
    </row>
    <row r="800" spans="5:24" ht="14" x14ac:dyDescent="0.2">
      <c r="E800" s="1"/>
      <c r="M800" s="2"/>
      <c r="O800" s="2"/>
      <c r="S800" s="3"/>
      <c r="V800" s="3"/>
      <c r="W800" s="3"/>
      <c r="X800" s="4"/>
    </row>
    <row r="801" spans="5:24" ht="14" x14ac:dyDescent="0.2">
      <c r="E801" s="1"/>
      <c r="M801" s="2"/>
      <c r="O801" s="2"/>
      <c r="S801" s="3"/>
      <c r="V801" s="3"/>
      <c r="W801" s="3"/>
      <c r="X801" s="4"/>
    </row>
    <row r="802" spans="5:24" ht="14" x14ac:dyDescent="0.2">
      <c r="E802" s="1"/>
      <c r="M802" s="2"/>
      <c r="O802" s="2"/>
      <c r="S802" s="3"/>
      <c r="V802" s="3"/>
      <c r="W802" s="3"/>
      <c r="X802" s="4"/>
    </row>
    <row r="803" spans="5:24" ht="14" x14ac:dyDescent="0.2">
      <c r="E803" s="1"/>
      <c r="M803" s="2"/>
      <c r="O803" s="2"/>
      <c r="S803" s="3"/>
      <c r="V803" s="3"/>
      <c r="W803" s="3"/>
      <c r="X803" s="4"/>
    </row>
    <row r="804" spans="5:24" ht="14" x14ac:dyDescent="0.2">
      <c r="E804" s="1"/>
      <c r="M804" s="2"/>
      <c r="O804" s="2"/>
      <c r="S804" s="3"/>
      <c r="V804" s="3"/>
      <c r="W804" s="3"/>
      <c r="X804" s="4"/>
    </row>
    <row r="805" spans="5:24" ht="14" x14ac:dyDescent="0.2">
      <c r="E805" s="1"/>
      <c r="M805" s="2"/>
      <c r="O805" s="2"/>
      <c r="S805" s="3"/>
      <c r="V805" s="3"/>
      <c r="W805" s="3"/>
      <c r="X805" s="4"/>
    </row>
    <row r="806" spans="5:24" ht="14" x14ac:dyDescent="0.2">
      <c r="E806" s="1"/>
      <c r="M806" s="2"/>
      <c r="O806" s="2"/>
      <c r="S806" s="3"/>
      <c r="V806" s="3"/>
      <c r="W806" s="3"/>
      <c r="X806" s="4"/>
    </row>
    <row r="807" spans="5:24" ht="14" x14ac:dyDescent="0.2">
      <c r="E807" s="1"/>
      <c r="M807" s="2"/>
      <c r="O807" s="2"/>
      <c r="S807" s="3"/>
      <c r="V807" s="3"/>
      <c r="W807" s="3"/>
      <c r="X807" s="4"/>
    </row>
    <row r="808" spans="5:24" ht="14" x14ac:dyDescent="0.2">
      <c r="E808" s="1"/>
      <c r="M808" s="2"/>
      <c r="O808" s="2"/>
      <c r="S808" s="3"/>
      <c r="V808" s="3"/>
      <c r="W808" s="3"/>
      <c r="X808" s="4"/>
    </row>
    <row r="809" spans="5:24" ht="14" x14ac:dyDescent="0.2">
      <c r="E809" s="1"/>
      <c r="M809" s="2"/>
      <c r="O809" s="2"/>
      <c r="S809" s="3"/>
      <c r="V809" s="3"/>
      <c r="W809" s="3"/>
      <c r="X809" s="4"/>
    </row>
    <row r="810" spans="5:24" ht="14" x14ac:dyDescent="0.2">
      <c r="E810" s="1"/>
      <c r="M810" s="2"/>
      <c r="O810" s="2"/>
      <c r="S810" s="3"/>
      <c r="V810" s="3"/>
      <c r="W810" s="3"/>
      <c r="X810" s="4"/>
    </row>
    <row r="811" spans="5:24" ht="14" x14ac:dyDescent="0.2">
      <c r="E811" s="1"/>
      <c r="M811" s="2"/>
      <c r="O811" s="2"/>
      <c r="S811" s="3"/>
      <c r="V811" s="3"/>
      <c r="W811" s="3"/>
      <c r="X811" s="4"/>
    </row>
    <row r="812" spans="5:24" ht="14" x14ac:dyDescent="0.2">
      <c r="E812" s="1"/>
      <c r="M812" s="2"/>
      <c r="O812" s="2"/>
      <c r="S812" s="3"/>
      <c r="V812" s="3"/>
      <c r="W812" s="3"/>
      <c r="X812" s="4"/>
    </row>
    <row r="813" spans="5:24" ht="14" x14ac:dyDescent="0.2">
      <c r="E813" s="1"/>
      <c r="M813" s="2"/>
      <c r="O813" s="2"/>
      <c r="S813" s="3"/>
      <c r="V813" s="3"/>
      <c r="W813" s="3"/>
      <c r="X813" s="4"/>
    </row>
    <row r="814" spans="5:24" ht="14" x14ac:dyDescent="0.2">
      <c r="E814" s="1"/>
      <c r="M814" s="2"/>
      <c r="O814" s="2"/>
      <c r="S814" s="3"/>
      <c r="V814" s="3"/>
      <c r="W814" s="3"/>
      <c r="X814" s="4"/>
    </row>
    <row r="815" spans="5:24" ht="14" x14ac:dyDescent="0.2">
      <c r="E815" s="1"/>
      <c r="M815" s="2"/>
      <c r="O815" s="2"/>
      <c r="S815" s="3"/>
      <c r="V815" s="3"/>
      <c r="W815" s="3"/>
      <c r="X815" s="4"/>
    </row>
    <row r="816" spans="5:24" ht="14" x14ac:dyDescent="0.2">
      <c r="E816" s="1"/>
      <c r="M816" s="2"/>
      <c r="O816" s="2"/>
      <c r="S816" s="3"/>
      <c r="V816" s="3"/>
      <c r="W816" s="3"/>
      <c r="X816" s="4"/>
    </row>
    <row r="817" spans="5:24" ht="14" x14ac:dyDescent="0.2">
      <c r="E817" s="1"/>
      <c r="M817" s="2"/>
      <c r="O817" s="2"/>
      <c r="S817" s="3"/>
      <c r="V817" s="3"/>
      <c r="W817" s="3"/>
      <c r="X817" s="4"/>
    </row>
    <row r="818" spans="5:24" ht="14" x14ac:dyDescent="0.2">
      <c r="E818" s="1"/>
      <c r="M818" s="2"/>
      <c r="O818" s="2"/>
      <c r="S818" s="3"/>
      <c r="V818" s="3"/>
      <c r="W818" s="3"/>
      <c r="X818" s="4"/>
    </row>
    <row r="819" spans="5:24" ht="14" x14ac:dyDescent="0.2">
      <c r="E819" s="1"/>
      <c r="M819" s="2"/>
      <c r="O819" s="2"/>
      <c r="S819" s="3"/>
      <c r="V819" s="3"/>
      <c r="W819" s="3"/>
      <c r="X819" s="4"/>
    </row>
    <row r="820" spans="5:24" ht="14" x14ac:dyDescent="0.2">
      <c r="E820" s="1"/>
      <c r="M820" s="2"/>
      <c r="O820" s="2"/>
      <c r="S820" s="3"/>
      <c r="V820" s="3"/>
      <c r="W820" s="3"/>
      <c r="X820" s="4"/>
    </row>
    <row r="821" spans="5:24" ht="14" x14ac:dyDescent="0.2">
      <c r="E821" s="1"/>
      <c r="M821" s="2"/>
      <c r="O821" s="2"/>
      <c r="S821" s="3"/>
      <c r="V821" s="3"/>
      <c r="W821" s="3"/>
      <c r="X821" s="4"/>
    </row>
    <row r="822" spans="5:24" ht="14" x14ac:dyDescent="0.2">
      <c r="E822" s="1"/>
      <c r="M822" s="2"/>
      <c r="O822" s="2"/>
      <c r="S822" s="3"/>
      <c r="V822" s="3"/>
      <c r="W822" s="3"/>
      <c r="X822" s="4"/>
    </row>
    <row r="823" spans="5:24" ht="14" x14ac:dyDescent="0.2">
      <c r="E823" s="1"/>
      <c r="M823" s="2"/>
      <c r="O823" s="2"/>
      <c r="S823" s="3"/>
      <c r="V823" s="3"/>
      <c r="W823" s="3"/>
      <c r="X823" s="4"/>
    </row>
    <row r="824" spans="5:24" ht="14" x14ac:dyDescent="0.2">
      <c r="E824" s="1"/>
      <c r="M824" s="2"/>
      <c r="O824" s="2"/>
      <c r="S824" s="3"/>
      <c r="V824" s="3"/>
      <c r="W824" s="3"/>
      <c r="X824" s="4"/>
    </row>
    <row r="825" spans="5:24" ht="14" x14ac:dyDescent="0.2">
      <c r="E825" s="1"/>
      <c r="M825" s="2"/>
      <c r="O825" s="2"/>
      <c r="S825" s="3"/>
      <c r="V825" s="3"/>
      <c r="W825" s="3"/>
      <c r="X825" s="4"/>
    </row>
    <row r="826" spans="5:24" ht="14" x14ac:dyDescent="0.2">
      <c r="E826" s="1"/>
      <c r="M826" s="2"/>
      <c r="O826" s="2"/>
      <c r="S826" s="3"/>
      <c r="V826" s="3"/>
      <c r="W826" s="3"/>
      <c r="X826" s="4"/>
    </row>
    <row r="827" spans="5:24" ht="14" x14ac:dyDescent="0.2">
      <c r="E827" s="1"/>
      <c r="M827" s="2"/>
      <c r="O827" s="2"/>
      <c r="S827" s="3"/>
      <c r="V827" s="3"/>
      <c r="W827" s="3"/>
      <c r="X827" s="4"/>
    </row>
    <row r="828" spans="5:24" ht="14" x14ac:dyDescent="0.2">
      <c r="E828" s="1"/>
      <c r="M828" s="2"/>
      <c r="O828" s="2"/>
      <c r="S828" s="3"/>
      <c r="V828" s="3"/>
      <c r="W828" s="3"/>
      <c r="X828" s="4"/>
    </row>
    <row r="829" spans="5:24" ht="14" x14ac:dyDescent="0.2">
      <c r="E829" s="1"/>
      <c r="M829" s="2"/>
      <c r="O829" s="2"/>
      <c r="S829" s="3"/>
      <c r="V829" s="3"/>
      <c r="W829" s="3"/>
      <c r="X829" s="4"/>
    </row>
    <row r="830" spans="5:24" ht="14" x14ac:dyDescent="0.2">
      <c r="E830" s="1"/>
      <c r="M830" s="2"/>
      <c r="O830" s="2"/>
      <c r="S830" s="3"/>
      <c r="V830" s="3"/>
      <c r="W830" s="3"/>
      <c r="X830" s="4"/>
    </row>
    <row r="831" spans="5:24" ht="14" x14ac:dyDescent="0.2">
      <c r="E831" s="1"/>
      <c r="M831" s="2"/>
      <c r="O831" s="2"/>
      <c r="S831" s="3"/>
      <c r="V831" s="3"/>
      <c r="W831" s="3"/>
      <c r="X831" s="4"/>
    </row>
    <row r="832" spans="5:24" ht="14" x14ac:dyDescent="0.2">
      <c r="E832" s="1"/>
      <c r="M832" s="2"/>
      <c r="O832" s="2"/>
      <c r="S832" s="3"/>
      <c r="V832" s="3"/>
      <c r="W832" s="3"/>
      <c r="X832" s="4"/>
    </row>
    <row r="833" spans="5:24" ht="14" x14ac:dyDescent="0.2">
      <c r="E833" s="1"/>
      <c r="M833" s="2"/>
      <c r="O833" s="2"/>
      <c r="S833" s="3"/>
      <c r="V833" s="3"/>
      <c r="W833" s="3"/>
      <c r="X833" s="4"/>
    </row>
    <row r="834" spans="5:24" ht="14" x14ac:dyDescent="0.2">
      <c r="E834" s="1"/>
      <c r="M834" s="2"/>
      <c r="O834" s="2"/>
      <c r="S834" s="3"/>
      <c r="V834" s="3"/>
      <c r="W834" s="3"/>
      <c r="X834" s="4"/>
    </row>
    <row r="835" spans="5:24" ht="14" x14ac:dyDescent="0.2">
      <c r="E835" s="1"/>
      <c r="M835" s="2"/>
      <c r="O835" s="2"/>
      <c r="S835" s="3"/>
      <c r="V835" s="3"/>
      <c r="W835" s="3"/>
      <c r="X835" s="4"/>
    </row>
    <row r="836" spans="5:24" ht="14" x14ac:dyDescent="0.2">
      <c r="E836" s="1"/>
      <c r="M836" s="2"/>
      <c r="O836" s="2"/>
      <c r="S836" s="3"/>
      <c r="V836" s="3"/>
      <c r="W836" s="3"/>
      <c r="X836" s="4"/>
    </row>
    <row r="837" spans="5:24" ht="14" x14ac:dyDescent="0.2">
      <c r="E837" s="1"/>
      <c r="M837" s="2"/>
      <c r="O837" s="2"/>
      <c r="S837" s="3"/>
      <c r="V837" s="3"/>
      <c r="W837" s="3"/>
      <c r="X837" s="4"/>
    </row>
    <row r="838" spans="5:24" ht="14" x14ac:dyDescent="0.2">
      <c r="E838" s="1"/>
      <c r="M838" s="2"/>
      <c r="O838" s="2"/>
      <c r="S838" s="3"/>
      <c r="V838" s="3"/>
      <c r="W838" s="3"/>
      <c r="X838" s="4"/>
    </row>
    <row r="839" spans="5:24" ht="14" x14ac:dyDescent="0.2">
      <c r="E839" s="1"/>
      <c r="M839" s="2"/>
      <c r="O839" s="2"/>
      <c r="S839" s="3"/>
      <c r="V839" s="3"/>
      <c r="W839" s="3"/>
      <c r="X839" s="4"/>
    </row>
    <row r="840" spans="5:24" ht="14" x14ac:dyDescent="0.2">
      <c r="E840" s="1"/>
      <c r="M840" s="2"/>
      <c r="O840" s="2"/>
      <c r="S840" s="3"/>
      <c r="V840" s="3"/>
      <c r="W840" s="3"/>
      <c r="X840" s="4"/>
    </row>
    <row r="841" spans="5:24" ht="14" x14ac:dyDescent="0.2">
      <c r="E841" s="1"/>
      <c r="M841" s="2"/>
      <c r="O841" s="2"/>
      <c r="S841" s="3"/>
      <c r="V841" s="3"/>
      <c r="W841" s="3"/>
      <c r="X841" s="4"/>
    </row>
    <row r="842" spans="5:24" ht="14" x14ac:dyDescent="0.2">
      <c r="E842" s="1"/>
      <c r="M842" s="2"/>
      <c r="O842" s="2"/>
      <c r="S842" s="3"/>
      <c r="V842" s="3"/>
      <c r="W842" s="3"/>
      <c r="X842" s="4"/>
    </row>
    <row r="843" spans="5:24" ht="14" x14ac:dyDescent="0.2">
      <c r="E843" s="1"/>
      <c r="M843" s="2"/>
      <c r="O843" s="2"/>
      <c r="S843" s="3"/>
      <c r="V843" s="3"/>
      <c r="W843" s="3"/>
      <c r="X843" s="4"/>
    </row>
    <row r="844" spans="5:24" ht="14" x14ac:dyDescent="0.2">
      <c r="E844" s="1"/>
      <c r="M844" s="2"/>
      <c r="O844" s="2"/>
      <c r="S844" s="3"/>
      <c r="V844" s="3"/>
      <c r="W844" s="3"/>
      <c r="X844" s="4"/>
    </row>
    <row r="845" spans="5:24" ht="14" x14ac:dyDescent="0.2">
      <c r="E845" s="1"/>
      <c r="M845" s="2"/>
      <c r="O845" s="2"/>
      <c r="S845" s="3"/>
      <c r="V845" s="3"/>
      <c r="W845" s="3"/>
      <c r="X845" s="4"/>
    </row>
    <row r="846" spans="5:24" ht="14" x14ac:dyDescent="0.2">
      <c r="E846" s="1"/>
      <c r="M846" s="2"/>
      <c r="O846" s="2"/>
      <c r="S846" s="3"/>
      <c r="V846" s="3"/>
      <c r="W846" s="3"/>
      <c r="X846" s="4"/>
    </row>
    <row r="847" spans="5:24" ht="14" x14ac:dyDescent="0.2">
      <c r="E847" s="1"/>
      <c r="M847" s="2"/>
      <c r="O847" s="2"/>
      <c r="S847" s="3"/>
      <c r="V847" s="3"/>
      <c r="W847" s="3"/>
      <c r="X847" s="4"/>
    </row>
    <row r="848" spans="5:24" ht="14" x14ac:dyDescent="0.2">
      <c r="E848" s="1"/>
      <c r="M848" s="2"/>
      <c r="O848" s="2"/>
      <c r="S848" s="3"/>
      <c r="V848" s="3"/>
      <c r="W848" s="3"/>
      <c r="X848" s="4"/>
    </row>
    <row r="849" spans="5:24" ht="14" x14ac:dyDescent="0.2">
      <c r="E849" s="1"/>
      <c r="M849" s="2"/>
      <c r="O849" s="2"/>
      <c r="S849" s="3"/>
      <c r="V849" s="3"/>
      <c r="W849" s="3"/>
      <c r="X849" s="4"/>
    </row>
    <row r="850" spans="5:24" ht="14" x14ac:dyDescent="0.2">
      <c r="E850" s="1"/>
      <c r="M850" s="2"/>
      <c r="O850" s="2"/>
      <c r="S850" s="3"/>
      <c r="V850" s="3"/>
      <c r="W850" s="3"/>
      <c r="X850" s="4"/>
    </row>
    <row r="851" spans="5:24" ht="14" x14ac:dyDescent="0.2">
      <c r="E851" s="1"/>
      <c r="M851" s="2"/>
      <c r="O851" s="2"/>
      <c r="S851" s="3"/>
      <c r="V851" s="3"/>
      <c r="W851" s="3"/>
      <c r="X851" s="4"/>
    </row>
    <row r="852" spans="5:24" ht="14" x14ac:dyDescent="0.2">
      <c r="E852" s="1"/>
      <c r="M852" s="2"/>
      <c r="O852" s="2"/>
      <c r="S852" s="3"/>
      <c r="V852" s="3"/>
      <c r="W852" s="3"/>
      <c r="X852" s="4"/>
    </row>
    <row r="853" spans="5:24" ht="14" x14ac:dyDescent="0.2">
      <c r="E853" s="1"/>
      <c r="M853" s="2"/>
      <c r="O853" s="2"/>
      <c r="S853" s="3"/>
      <c r="V853" s="3"/>
      <c r="W853" s="3"/>
      <c r="X853" s="4"/>
    </row>
    <row r="854" spans="5:24" ht="14" x14ac:dyDescent="0.2">
      <c r="E854" s="1"/>
      <c r="M854" s="2"/>
      <c r="O854" s="2"/>
      <c r="S854" s="3"/>
      <c r="V854" s="3"/>
      <c r="W854" s="3"/>
      <c r="X854" s="4"/>
    </row>
    <row r="855" spans="5:24" ht="14" x14ac:dyDescent="0.2">
      <c r="E855" s="1"/>
      <c r="M855" s="2"/>
      <c r="O855" s="2"/>
      <c r="S855" s="3"/>
      <c r="V855" s="3"/>
      <c r="W855" s="3"/>
      <c r="X855" s="4"/>
    </row>
    <row r="856" spans="5:24" ht="14" x14ac:dyDescent="0.2">
      <c r="E856" s="1"/>
      <c r="M856" s="2"/>
      <c r="O856" s="2"/>
      <c r="S856" s="3"/>
      <c r="V856" s="3"/>
      <c r="W856" s="3"/>
      <c r="X856" s="4"/>
    </row>
    <row r="857" spans="5:24" ht="14" x14ac:dyDescent="0.2">
      <c r="E857" s="1"/>
      <c r="M857" s="2"/>
      <c r="O857" s="2"/>
      <c r="S857" s="3"/>
      <c r="V857" s="3"/>
      <c r="W857" s="3"/>
      <c r="X857" s="4"/>
    </row>
    <row r="858" spans="5:24" ht="14" x14ac:dyDescent="0.2">
      <c r="E858" s="1"/>
      <c r="M858" s="2"/>
      <c r="O858" s="2"/>
      <c r="S858" s="3"/>
      <c r="V858" s="3"/>
      <c r="W858" s="3"/>
      <c r="X858" s="4"/>
    </row>
    <row r="859" spans="5:24" ht="14" x14ac:dyDescent="0.2">
      <c r="E859" s="1"/>
      <c r="M859" s="2"/>
      <c r="O859" s="2"/>
      <c r="S859" s="3"/>
      <c r="V859" s="3"/>
      <c r="W859" s="3"/>
      <c r="X859" s="4"/>
    </row>
    <row r="860" spans="5:24" ht="14" x14ac:dyDescent="0.2">
      <c r="E860" s="1"/>
      <c r="M860" s="2"/>
      <c r="O860" s="2"/>
      <c r="S860" s="3"/>
      <c r="V860" s="3"/>
      <c r="W860" s="3"/>
      <c r="X860" s="4"/>
    </row>
    <row r="861" spans="5:24" ht="14" x14ac:dyDescent="0.2">
      <c r="E861" s="1"/>
      <c r="M861" s="2"/>
      <c r="O861" s="2"/>
      <c r="S861" s="3"/>
      <c r="V861" s="3"/>
      <c r="W861" s="3"/>
      <c r="X861" s="4"/>
    </row>
    <row r="862" spans="5:24" ht="14" x14ac:dyDescent="0.2">
      <c r="E862" s="1"/>
      <c r="M862" s="2"/>
      <c r="O862" s="2"/>
      <c r="S862" s="3"/>
      <c r="V862" s="3"/>
      <c r="W862" s="3"/>
      <c r="X862" s="4"/>
    </row>
    <row r="863" spans="5:24" ht="14" x14ac:dyDescent="0.2">
      <c r="E863" s="1"/>
      <c r="M863" s="2"/>
      <c r="O863" s="2"/>
      <c r="S863" s="3"/>
      <c r="V863" s="3"/>
      <c r="W863" s="3"/>
      <c r="X863" s="4"/>
    </row>
    <row r="864" spans="5:24" ht="14" x14ac:dyDescent="0.2">
      <c r="E864" s="1"/>
      <c r="M864" s="2"/>
      <c r="O864" s="2"/>
      <c r="S864" s="3"/>
      <c r="V864" s="3"/>
      <c r="W864" s="3"/>
      <c r="X864" s="4"/>
    </row>
    <row r="865" spans="5:24" ht="14" x14ac:dyDescent="0.2">
      <c r="E865" s="1"/>
      <c r="M865" s="2"/>
      <c r="O865" s="2"/>
      <c r="S865" s="3"/>
      <c r="V865" s="3"/>
      <c r="W865" s="3"/>
      <c r="X865" s="4"/>
    </row>
    <row r="866" spans="5:24" ht="14" x14ac:dyDescent="0.2">
      <c r="E866" s="1"/>
      <c r="M866" s="2"/>
      <c r="O866" s="2"/>
      <c r="S866" s="3"/>
      <c r="V866" s="3"/>
      <c r="W866" s="3"/>
      <c r="X866" s="4"/>
    </row>
    <row r="867" spans="5:24" ht="14" x14ac:dyDescent="0.2">
      <c r="E867" s="1"/>
      <c r="M867" s="2"/>
      <c r="O867" s="2"/>
      <c r="S867" s="3"/>
      <c r="V867" s="3"/>
      <c r="W867" s="3"/>
      <c r="X867" s="4"/>
    </row>
    <row r="868" spans="5:24" ht="14" x14ac:dyDescent="0.2">
      <c r="E868" s="1"/>
      <c r="M868" s="2"/>
      <c r="O868" s="2"/>
      <c r="S868" s="3"/>
      <c r="V868" s="3"/>
      <c r="W868" s="3"/>
      <c r="X868" s="4"/>
    </row>
    <row r="869" spans="5:24" ht="14" x14ac:dyDescent="0.2">
      <c r="E869" s="1"/>
      <c r="M869" s="2"/>
      <c r="O869" s="2"/>
      <c r="S869" s="3"/>
      <c r="V869" s="3"/>
      <c r="W869" s="3"/>
      <c r="X869" s="4"/>
    </row>
    <row r="870" spans="5:24" ht="14" x14ac:dyDescent="0.2">
      <c r="E870" s="1"/>
      <c r="M870" s="2"/>
      <c r="O870" s="2"/>
      <c r="S870" s="3"/>
      <c r="V870" s="3"/>
      <c r="W870" s="3"/>
      <c r="X870" s="4"/>
    </row>
    <row r="871" spans="5:24" ht="14" x14ac:dyDescent="0.2">
      <c r="E871" s="1"/>
      <c r="M871" s="2"/>
      <c r="O871" s="2"/>
      <c r="S871" s="3"/>
      <c r="V871" s="3"/>
      <c r="W871" s="3"/>
      <c r="X871" s="4"/>
    </row>
    <row r="872" spans="5:24" ht="14" x14ac:dyDescent="0.2">
      <c r="E872" s="1"/>
      <c r="M872" s="2"/>
      <c r="O872" s="2"/>
      <c r="S872" s="3"/>
      <c r="V872" s="3"/>
      <c r="W872" s="3"/>
      <c r="X872" s="4"/>
    </row>
    <row r="873" spans="5:24" ht="14" x14ac:dyDescent="0.2">
      <c r="E873" s="1"/>
      <c r="M873" s="2"/>
      <c r="O873" s="2"/>
      <c r="S873" s="3"/>
      <c r="V873" s="3"/>
      <c r="W873" s="3"/>
      <c r="X873" s="4"/>
    </row>
    <row r="874" spans="5:24" ht="14" x14ac:dyDescent="0.2">
      <c r="E874" s="1"/>
      <c r="M874" s="2"/>
      <c r="O874" s="2"/>
      <c r="S874" s="3"/>
      <c r="V874" s="3"/>
      <c r="W874" s="3"/>
      <c r="X874" s="4"/>
    </row>
    <row r="875" spans="5:24" ht="14" x14ac:dyDescent="0.2">
      <c r="E875" s="1"/>
      <c r="M875" s="2"/>
      <c r="O875" s="2"/>
      <c r="S875" s="3"/>
      <c r="V875" s="3"/>
      <c r="W875" s="3"/>
      <c r="X875" s="4"/>
    </row>
    <row r="876" spans="5:24" ht="14" x14ac:dyDescent="0.2">
      <c r="E876" s="1"/>
      <c r="M876" s="2"/>
      <c r="O876" s="2"/>
      <c r="S876" s="3"/>
      <c r="V876" s="3"/>
      <c r="W876" s="3"/>
      <c r="X876" s="4"/>
    </row>
    <row r="877" spans="5:24" ht="14" x14ac:dyDescent="0.2">
      <c r="E877" s="1"/>
      <c r="M877" s="2"/>
      <c r="O877" s="2"/>
      <c r="S877" s="3"/>
      <c r="V877" s="3"/>
      <c r="W877" s="3"/>
      <c r="X877" s="4"/>
    </row>
    <row r="878" spans="5:24" ht="14" x14ac:dyDescent="0.2">
      <c r="E878" s="1"/>
      <c r="M878" s="2"/>
      <c r="O878" s="2"/>
      <c r="S878" s="3"/>
      <c r="V878" s="3"/>
      <c r="W878" s="3"/>
      <c r="X878" s="4"/>
    </row>
    <row r="879" spans="5:24" ht="14" x14ac:dyDescent="0.2">
      <c r="E879" s="1"/>
      <c r="M879" s="2"/>
      <c r="O879" s="2"/>
      <c r="S879" s="3"/>
      <c r="V879" s="3"/>
      <c r="W879" s="3"/>
      <c r="X879" s="4"/>
    </row>
    <row r="880" spans="5:24" ht="14" x14ac:dyDescent="0.2">
      <c r="E880" s="1"/>
      <c r="M880" s="2"/>
      <c r="O880" s="2"/>
      <c r="S880" s="3"/>
      <c r="V880" s="3"/>
      <c r="W880" s="3"/>
      <c r="X880" s="4"/>
    </row>
    <row r="881" spans="5:24" ht="14" x14ac:dyDescent="0.2">
      <c r="E881" s="1"/>
      <c r="M881" s="2"/>
      <c r="O881" s="2"/>
      <c r="S881" s="3"/>
      <c r="V881" s="3"/>
      <c r="W881" s="3"/>
      <c r="X881" s="4"/>
    </row>
    <row r="882" spans="5:24" ht="14" x14ac:dyDescent="0.2">
      <c r="E882" s="1"/>
      <c r="M882" s="2"/>
      <c r="O882" s="2"/>
      <c r="S882" s="3"/>
      <c r="V882" s="3"/>
      <c r="W882" s="3"/>
      <c r="X882" s="4"/>
    </row>
    <row r="883" spans="5:24" ht="14" x14ac:dyDescent="0.2">
      <c r="E883" s="1"/>
      <c r="M883" s="2"/>
      <c r="O883" s="2"/>
      <c r="S883" s="3"/>
      <c r="V883" s="3"/>
      <c r="W883" s="3"/>
      <c r="X883" s="4"/>
    </row>
    <row r="884" spans="5:24" ht="14" x14ac:dyDescent="0.2">
      <c r="E884" s="1"/>
      <c r="M884" s="2"/>
      <c r="O884" s="2"/>
      <c r="S884" s="3"/>
      <c r="V884" s="3"/>
      <c r="W884" s="3"/>
      <c r="X884" s="4"/>
    </row>
    <row r="885" spans="5:24" ht="14" x14ac:dyDescent="0.2">
      <c r="E885" s="1"/>
      <c r="M885" s="2"/>
      <c r="O885" s="2"/>
      <c r="S885" s="3"/>
      <c r="V885" s="3"/>
      <c r="W885" s="3"/>
      <c r="X885" s="4"/>
    </row>
    <row r="886" spans="5:24" ht="14" x14ac:dyDescent="0.2">
      <c r="E886" s="1"/>
      <c r="M886" s="2"/>
      <c r="O886" s="2"/>
      <c r="S886" s="3"/>
      <c r="V886" s="3"/>
      <c r="W886" s="3"/>
      <c r="X886" s="4"/>
    </row>
    <row r="887" spans="5:24" ht="14" x14ac:dyDescent="0.2">
      <c r="E887" s="1"/>
      <c r="M887" s="2"/>
      <c r="O887" s="2"/>
      <c r="S887" s="3"/>
      <c r="V887" s="3"/>
      <c r="W887" s="3"/>
      <c r="X887" s="4"/>
    </row>
    <row r="888" spans="5:24" ht="14" x14ac:dyDescent="0.2">
      <c r="E888" s="1"/>
      <c r="M888" s="2"/>
      <c r="O888" s="2"/>
      <c r="S888" s="3"/>
      <c r="V888" s="3"/>
      <c r="W888" s="3"/>
      <c r="X888" s="4"/>
    </row>
    <row r="889" spans="5:24" ht="14" x14ac:dyDescent="0.2">
      <c r="E889" s="1"/>
      <c r="M889" s="2"/>
      <c r="O889" s="2"/>
      <c r="S889" s="3"/>
      <c r="V889" s="3"/>
      <c r="W889" s="3"/>
      <c r="X889" s="4"/>
    </row>
    <row r="890" spans="5:24" ht="14" x14ac:dyDescent="0.2">
      <c r="E890" s="1"/>
      <c r="M890" s="2"/>
      <c r="O890" s="2"/>
      <c r="S890" s="3"/>
      <c r="V890" s="3"/>
      <c r="W890" s="3"/>
      <c r="X890" s="4"/>
    </row>
    <row r="891" spans="5:24" ht="14" x14ac:dyDescent="0.2">
      <c r="E891" s="1"/>
      <c r="M891" s="2"/>
      <c r="O891" s="2"/>
      <c r="S891" s="3"/>
      <c r="V891" s="3"/>
      <c r="W891" s="3"/>
      <c r="X891" s="4"/>
    </row>
    <row r="892" spans="5:24" ht="14" x14ac:dyDescent="0.2">
      <c r="E892" s="1"/>
      <c r="M892" s="2"/>
      <c r="O892" s="2"/>
      <c r="S892" s="3"/>
      <c r="V892" s="3"/>
      <c r="W892" s="3"/>
      <c r="X892" s="4"/>
    </row>
    <row r="893" spans="5:24" ht="14" x14ac:dyDescent="0.2">
      <c r="E893" s="1"/>
      <c r="M893" s="2"/>
      <c r="O893" s="2"/>
      <c r="S893" s="3"/>
      <c r="V893" s="3"/>
      <c r="W893" s="3"/>
      <c r="X893" s="4"/>
    </row>
    <row r="894" spans="5:24" ht="14" x14ac:dyDescent="0.2">
      <c r="E894" s="1"/>
      <c r="M894" s="2"/>
      <c r="O894" s="2"/>
      <c r="S894" s="3"/>
      <c r="V894" s="3"/>
      <c r="W894" s="3"/>
      <c r="X894" s="4"/>
    </row>
    <row r="895" spans="5:24" ht="14" x14ac:dyDescent="0.2">
      <c r="E895" s="1"/>
      <c r="M895" s="2"/>
      <c r="O895" s="2"/>
      <c r="S895" s="3"/>
      <c r="V895" s="3"/>
      <c r="W895" s="3"/>
      <c r="X895" s="4"/>
    </row>
    <row r="896" spans="5:24" ht="14" x14ac:dyDescent="0.2">
      <c r="E896" s="1"/>
      <c r="M896" s="2"/>
      <c r="O896" s="2"/>
      <c r="S896" s="3"/>
      <c r="V896" s="3"/>
      <c r="W896" s="3"/>
      <c r="X896" s="4"/>
    </row>
    <row r="897" spans="5:24" ht="14" x14ac:dyDescent="0.2">
      <c r="E897" s="1"/>
      <c r="M897" s="2"/>
      <c r="O897" s="2"/>
      <c r="S897" s="3"/>
      <c r="V897" s="3"/>
      <c r="W897" s="3"/>
      <c r="X897" s="4"/>
    </row>
    <row r="898" spans="5:24" ht="14" x14ac:dyDescent="0.2">
      <c r="E898" s="1"/>
      <c r="M898" s="2"/>
      <c r="O898" s="2"/>
      <c r="S898" s="3"/>
      <c r="V898" s="3"/>
      <c r="W898" s="3"/>
      <c r="X898" s="4"/>
    </row>
    <row r="899" spans="5:24" ht="14" x14ac:dyDescent="0.2">
      <c r="E899" s="1"/>
      <c r="M899" s="2"/>
      <c r="O899" s="2"/>
      <c r="S899" s="3"/>
      <c r="V899" s="3"/>
      <c r="W899" s="3"/>
      <c r="X899" s="4"/>
    </row>
    <row r="900" spans="5:24" ht="14" x14ac:dyDescent="0.2">
      <c r="E900" s="1"/>
      <c r="M900" s="2"/>
      <c r="O900" s="2"/>
      <c r="S900" s="3"/>
      <c r="V900" s="3"/>
      <c r="W900" s="3"/>
      <c r="X900" s="4"/>
    </row>
    <row r="901" spans="5:24" ht="14" x14ac:dyDescent="0.2">
      <c r="E901" s="1"/>
      <c r="M901" s="2"/>
      <c r="O901" s="2"/>
      <c r="S901" s="3"/>
      <c r="V901" s="3"/>
      <c r="W901" s="3"/>
      <c r="X901" s="4"/>
    </row>
    <row r="902" spans="5:24" ht="14" x14ac:dyDescent="0.2">
      <c r="E902" s="1"/>
      <c r="M902" s="2"/>
      <c r="O902" s="2"/>
      <c r="S902" s="3"/>
      <c r="V902" s="3"/>
      <c r="W902" s="3"/>
      <c r="X902" s="4"/>
    </row>
    <row r="903" spans="5:24" ht="14" x14ac:dyDescent="0.2">
      <c r="E903" s="1"/>
      <c r="M903" s="2"/>
      <c r="O903" s="2"/>
      <c r="S903" s="3"/>
      <c r="V903" s="3"/>
      <c r="W903" s="3"/>
      <c r="X903" s="4"/>
    </row>
    <row r="904" spans="5:24" ht="14" x14ac:dyDescent="0.2">
      <c r="E904" s="1"/>
      <c r="M904" s="2"/>
      <c r="O904" s="2"/>
      <c r="S904" s="3"/>
      <c r="V904" s="3"/>
      <c r="W904" s="3"/>
      <c r="X904" s="4"/>
    </row>
    <row r="905" spans="5:24" ht="14" x14ac:dyDescent="0.2">
      <c r="E905" s="1"/>
      <c r="M905" s="2"/>
      <c r="O905" s="2"/>
      <c r="S905" s="3"/>
      <c r="V905" s="3"/>
      <c r="W905" s="3"/>
      <c r="X905" s="4"/>
    </row>
    <row r="906" spans="5:24" ht="14" x14ac:dyDescent="0.2">
      <c r="E906" s="1"/>
      <c r="M906" s="2"/>
      <c r="O906" s="2"/>
      <c r="S906" s="3"/>
      <c r="V906" s="3"/>
      <c r="W906" s="3"/>
      <c r="X906" s="4"/>
    </row>
    <row r="907" spans="5:24" ht="14" x14ac:dyDescent="0.2">
      <c r="E907" s="1"/>
      <c r="M907" s="2"/>
      <c r="O907" s="2"/>
      <c r="S907" s="3"/>
      <c r="V907" s="3"/>
      <c r="W907" s="3"/>
      <c r="X907" s="4"/>
    </row>
    <row r="908" spans="5:24" ht="14" x14ac:dyDescent="0.2">
      <c r="E908" s="1"/>
      <c r="M908" s="2"/>
      <c r="O908" s="2"/>
      <c r="S908" s="3"/>
      <c r="V908" s="3"/>
      <c r="W908" s="3"/>
      <c r="X908" s="4"/>
    </row>
    <row r="909" spans="5:24" ht="14" x14ac:dyDescent="0.2">
      <c r="E909" s="1"/>
      <c r="M909" s="2"/>
      <c r="O909" s="2"/>
      <c r="S909" s="3"/>
      <c r="V909" s="3"/>
      <c r="W909" s="3"/>
      <c r="X909" s="4"/>
    </row>
    <row r="910" spans="5:24" ht="14" x14ac:dyDescent="0.2">
      <c r="E910" s="1"/>
      <c r="M910" s="2"/>
      <c r="O910" s="2"/>
      <c r="S910" s="3"/>
      <c r="V910" s="3"/>
      <c r="W910" s="3"/>
      <c r="X910" s="4"/>
    </row>
    <row r="911" spans="5:24" ht="14" x14ac:dyDescent="0.2">
      <c r="E911" s="1"/>
      <c r="M911" s="2"/>
      <c r="O911" s="2"/>
      <c r="S911" s="3"/>
      <c r="V911" s="3"/>
      <c r="W911" s="3"/>
      <c r="X911" s="4"/>
    </row>
    <row r="912" spans="5:24" ht="14" x14ac:dyDescent="0.2">
      <c r="E912" s="1"/>
      <c r="M912" s="2"/>
      <c r="O912" s="2"/>
      <c r="S912" s="3"/>
      <c r="V912" s="3"/>
      <c r="W912" s="3"/>
      <c r="X912" s="4"/>
    </row>
    <row r="913" spans="5:24" ht="14" x14ac:dyDescent="0.2">
      <c r="E913" s="1"/>
      <c r="M913" s="2"/>
      <c r="O913" s="2"/>
      <c r="S913" s="3"/>
      <c r="V913" s="3"/>
      <c r="W913" s="3"/>
      <c r="X913" s="4"/>
    </row>
    <row r="914" spans="5:24" ht="14" x14ac:dyDescent="0.2">
      <c r="E914" s="1"/>
      <c r="M914" s="2"/>
      <c r="O914" s="2"/>
      <c r="S914" s="3"/>
      <c r="V914" s="3"/>
      <c r="W914" s="3"/>
      <c r="X914" s="4"/>
    </row>
    <row r="915" spans="5:24" ht="14" x14ac:dyDescent="0.2">
      <c r="E915" s="1"/>
      <c r="M915" s="2"/>
      <c r="O915" s="2"/>
      <c r="S915" s="3"/>
      <c r="V915" s="3"/>
      <c r="W915" s="3"/>
      <c r="X915" s="4"/>
    </row>
    <row r="916" spans="5:24" ht="14" x14ac:dyDescent="0.2">
      <c r="E916" s="1"/>
      <c r="M916" s="2"/>
      <c r="O916" s="2"/>
      <c r="S916" s="3"/>
      <c r="V916" s="3"/>
      <c r="W916" s="3"/>
      <c r="X916" s="4"/>
    </row>
    <row r="917" spans="5:24" ht="14" x14ac:dyDescent="0.2">
      <c r="E917" s="1"/>
      <c r="M917" s="2"/>
      <c r="O917" s="2"/>
      <c r="S917" s="3"/>
      <c r="V917" s="3"/>
      <c r="W917" s="3"/>
      <c r="X917" s="4"/>
    </row>
    <row r="918" spans="5:24" ht="14" x14ac:dyDescent="0.2">
      <c r="E918" s="1"/>
      <c r="M918" s="2"/>
      <c r="O918" s="2"/>
      <c r="S918" s="3"/>
      <c r="V918" s="3"/>
      <c r="W918" s="3"/>
      <c r="X918" s="4"/>
    </row>
    <row r="919" spans="5:24" ht="14" x14ac:dyDescent="0.2">
      <c r="E919" s="1"/>
      <c r="M919" s="2"/>
      <c r="O919" s="2"/>
      <c r="S919" s="3"/>
      <c r="V919" s="3"/>
      <c r="W919" s="3"/>
      <c r="X919" s="4"/>
    </row>
    <row r="920" spans="5:24" ht="14" x14ac:dyDescent="0.2">
      <c r="E920" s="1"/>
      <c r="M920" s="2"/>
      <c r="O920" s="2"/>
      <c r="S920" s="3"/>
      <c r="V920" s="3"/>
      <c r="W920" s="3"/>
      <c r="X920" s="4"/>
    </row>
    <row r="921" spans="5:24" ht="14" x14ac:dyDescent="0.2">
      <c r="E921" s="1"/>
      <c r="M921" s="2"/>
      <c r="O921" s="2"/>
      <c r="S921" s="3"/>
      <c r="V921" s="3"/>
      <c r="W921" s="3"/>
      <c r="X921" s="4"/>
    </row>
    <row r="922" spans="5:24" ht="14" x14ac:dyDescent="0.2">
      <c r="E922" s="1"/>
      <c r="M922" s="2"/>
      <c r="O922" s="2"/>
      <c r="S922" s="3"/>
      <c r="V922" s="3"/>
      <c r="W922" s="3"/>
      <c r="X922" s="4"/>
    </row>
    <row r="923" spans="5:24" ht="14" x14ac:dyDescent="0.2">
      <c r="E923" s="1"/>
      <c r="M923" s="2"/>
      <c r="O923" s="2"/>
      <c r="S923" s="3"/>
      <c r="V923" s="3"/>
      <c r="W923" s="3"/>
      <c r="X923" s="4"/>
    </row>
    <row r="924" spans="5:24" ht="14" x14ac:dyDescent="0.2">
      <c r="E924" s="1"/>
      <c r="M924" s="2"/>
      <c r="O924" s="2"/>
      <c r="S924" s="3"/>
      <c r="V924" s="3"/>
      <c r="W924" s="3"/>
      <c r="X924" s="4"/>
    </row>
    <row r="925" spans="5:24" ht="14" x14ac:dyDescent="0.2">
      <c r="E925" s="1"/>
      <c r="M925" s="2"/>
      <c r="O925" s="2"/>
      <c r="S925" s="3"/>
      <c r="V925" s="3"/>
      <c r="W925" s="3"/>
      <c r="X925" s="4"/>
    </row>
    <row r="926" spans="5:24" ht="14" x14ac:dyDescent="0.2">
      <c r="E926" s="1"/>
      <c r="M926" s="2"/>
      <c r="O926" s="2"/>
      <c r="S926" s="3"/>
      <c r="V926" s="3"/>
      <c r="W926" s="3"/>
      <c r="X926" s="4"/>
    </row>
    <row r="927" spans="5:24" ht="14" x14ac:dyDescent="0.2">
      <c r="E927" s="1"/>
      <c r="M927" s="2"/>
      <c r="O927" s="2"/>
      <c r="S927" s="3"/>
      <c r="V927" s="3"/>
      <c r="W927" s="3"/>
      <c r="X927" s="4"/>
    </row>
    <row r="928" spans="5:24" ht="14" x14ac:dyDescent="0.2">
      <c r="E928" s="1"/>
      <c r="M928" s="2"/>
      <c r="O928" s="2"/>
      <c r="S928" s="3"/>
      <c r="V928" s="3"/>
      <c r="W928" s="3"/>
      <c r="X928" s="4"/>
    </row>
    <row r="929" spans="5:24" ht="14" x14ac:dyDescent="0.2">
      <c r="E929" s="1"/>
      <c r="M929" s="2"/>
      <c r="O929" s="2"/>
      <c r="S929" s="3"/>
      <c r="V929" s="3"/>
      <c r="W929" s="3"/>
      <c r="X929" s="4"/>
    </row>
    <row r="930" spans="5:24" ht="14" x14ac:dyDescent="0.2">
      <c r="E930" s="1"/>
      <c r="M930" s="2"/>
      <c r="O930" s="2"/>
      <c r="S930" s="3"/>
      <c r="V930" s="3"/>
      <c r="W930" s="3"/>
      <c r="X930" s="4"/>
    </row>
    <row r="931" spans="5:24" ht="14" x14ac:dyDescent="0.2">
      <c r="E931" s="1"/>
      <c r="M931" s="2"/>
      <c r="O931" s="2"/>
      <c r="S931" s="3"/>
      <c r="V931" s="3"/>
      <c r="W931" s="3"/>
      <c r="X931" s="4"/>
    </row>
    <row r="932" spans="5:24" ht="14" x14ac:dyDescent="0.2">
      <c r="E932" s="1"/>
      <c r="M932" s="2"/>
      <c r="O932" s="2"/>
      <c r="S932" s="3"/>
      <c r="V932" s="3"/>
      <c r="W932" s="3"/>
      <c r="X932" s="4"/>
    </row>
    <row r="933" spans="5:24" ht="14" x14ac:dyDescent="0.2">
      <c r="E933" s="1"/>
      <c r="M933" s="2"/>
      <c r="O933" s="2"/>
      <c r="S933" s="3"/>
      <c r="V933" s="3"/>
      <c r="W933" s="3"/>
      <c r="X933" s="4"/>
    </row>
    <row r="934" spans="5:24" ht="14" x14ac:dyDescent="0.2">
      <c r="E934" s="1"/>
      <c r="M934" s="2"/>
      <c r="O934" s="2"/>
      <c r="S934" s="3"/>
      <c r="V934" s="3"/>
      <c r="W934" s="3"/>
      <c r="X934" s="4"/>
    </row>
    <row r="935" spans="5:24" ht="14" x14ac:dyDescent="0.2">
      <c r="E935" s="1"/>
      <c r="M935" s="2"/>
      <c r="O935" s="2"/>
      <c r="S935" s="3"/>
      <c r="V935" s="3"/>
      <c r="W935" s="3"/>
      <c r="X935" s="4"/>
    </row>
    <row r="936" spans="5:24" ht="14" x14ac:dyDescent="0.2">
      <c r="E936" s="1"/>
      <c r="M936" s="2"/>
      <c r="O936" s="2"/>
      <c r="S936" s="3"/>
      <c r="V936" s="3"/>
      <c r="W936" s="3"/>
      <c r="X936" s="4"/>
    </row>
    <row r="937" spans="5:24" ht="14" x14ac:dyDescent="0.2">
      <c r="E937" s="1"/>
      <c r="M937" s="2"/>
      <c r="O937" s="2"/>
      <c r="S937" s="3"/>
      <c r="V937" s="3"/>
      <c r="W937" s="3"/>
      <c r="X937" s="4"/>
    </row>
    <row r="938" spans="5:24" ht="14" x14ac:dyDescent="0.2">
      <c r="E938" s="1"/>
      <c r="M938" s="2"/>
      <c r="O938" s="2"/>
      <c r="S938" s="3"/>
      <c r="V938" s="3"/>
      <c r="W938" s="3"/>
      <c r="X938" s="4"/>
    </row>
    <row r="939" spans="5:24" ht="14" x14ac:dyDescent="0.2">
      <c r="E939" s="1"/>
      <c r="M939" s="2"/>
      <c r="O939" s="2"/>
      <c r="S939" s="3"/>
      <c r="V939" s="3"/>
      <c r="W939" s="3"/>
      <c r="X939" s="4"/>
    </row>
    <row r="940" spans="5:24" ht="14" x14ac:dyDescent="0.2">
      <c r="E940" s="1"/>
      <c r="M940" s="2"/>
      <c r="O940" s="2"/>
      <c r="S940" s="3"/>
      <c r="V940" s="3"/>
      <c r="W940" s="3"/>
      <c r="X940" s="4"/>
    </row>
    <row r="941" spans="5:24" ht="14" x14ac:dyDescent="0.2">
      <c r="E941" s="1"/>
      <c r="M941" s="2"/>
      <c r="O941" s="2"/>
      <c r="S941" s="3"/>
      <c r="V941" s="3"/>
      <c r="W941" s="3"/>
      <c r="X941" s="4"/>
    </row>
    <row r="942" spans="5:24" ht="14" x14ac:dyDescent="0.2">
      <c r="E942" s="1"/>
      <c r="M942" s="2"/>
      <c r="O942" s="2"/>
      <c r="S942" s="3"/>
      <c r="V942" s="3"/>
      <c r="W942" s="3"/>
      <c r="X942" s="4"/>
    </row>
    <row r="943" spans="5:24" ht="14" x14ac:dyDescent="0.2">
      <c r="E943" s="1"/>
      <c r="M943" s="2"/>
      <c r="O943" s="2"/>
      <c r="S943" s="3"/>
      <c r="V943" s="3"/>
      <c r="W943" s="3"/>
      <c r="X943" s="4"/>
    </row>
    <row r="944" spans="5:24" ht="14" x14ac:dyDescent="0.2">
      <c r="E944" s="1"/>
      <c r="M944" s="2"/>
      <c r="O944" s="2"/>
      <c r="S944" s="3"/>
      <c r="V944" s="3"/>
      <c r="W944" s="3"/>
      <c r="X944" s="4"/>
    </row>
    <row r="945" spans="5:24" ht="14" x14ac:dyDescent="0.2">
      <c r="E945" s="1"/>
      <c r="M945" s="2"/>
      <c r="O945" s="2"/>
      <c r="S945" s="3"/>
      <c r="V945" s="3"/>
      <c r="W945" s="3"/>
      <c r="X945" s="4"/>
    </row>
    <row r="946" spans="5:24" ht="14" x14ac:dyDescent="0.2">
      <c r="E946" s="1"/>
      <c r="M946" s="2"/>
      <c r="O946" s="2"/>
      <c r="S946" s="3"/>
      <c r="V946" s="3"/>
      <c r="W946" s="3"/>
      <c r="X946" s="4"/>
    </row>
    <row r="947" spans="5:24" ht="14" x14ac:dyDescent="0.2">
      <c r="E947" s="1"/>
      <c r="M947" s="2"/>
      <c r="O947" s="2"/>
      <c r="S947" s="3"/>
      <c r="V947" s="3"/>
      <c r="W947" s="3"/>
      <c r="X947" s="4"/>
    </row>
  </sheetData>
  <mergeCells count="2">
    <mergeCell ref="Z5:AG6"/>
    <mergeCell ref="Z34:AG35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Composite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Casey Mulligan</dc:creator>
  <cp:lastModifiedBy>Casey Mulligan</cp:lastModifiedBy>
  <dcterms:created xsi:type="dcterms:W3CDTF">2022-04-02T18:26:49Z</dcterms:created>
  <dcterms:modified xsi:type="dcterms:W3CDTF">2022-04-02T18:30:55Z</dcterms:modified>
</cp:coreProperties>
</file>